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28680" yWindow="-120" windowWidth="29040" windowHeight="15990" activeTab="1"/>
  </bookViews>
  <sheets>
    <sheet name="PG" sheetId="50" r:id="rId1"/>
    <sheet name="Devis" sheetId="1" r:id="rId2"/>
  </sheets>
  <definedNames>
    <definedName name="_Toc17719890" localSheetId="1">Devis!$B$489</definedName>
    <definedName name="_Toc209089514" localSheetId="1">Devis!$B$181</definedName>
    <definedName name="_Toc209089515" localSheetId="1">Devis!$B$192</definedName>
    <definedName name="_xlnm.Print_Titles" localSheetId="1">Devis!$68:$68</definedName>
    <definedName name="_xlnm.Print_Area" localSheetId="1">Devis!$A$1:$N$542</definedName>
    <definedName name="_xlnm.Print_Area" localSheetId="0">PG!$B$1:$E$38</definedName>
  </definedNames>
  <calcPr calcId="144525" fullPrecision="0"/>
  <extLst>
    <ext xmlns:x14="http://schemas.microsoft.com/office/spreadsheetml/2009/9/main" uri="{79F54976-1DA5-4618-B147-4CDE4B953A38}">
      <x14:workbookPr defaultImageDpi="150"/>
    </ext>
  </extLst>
</workbook>
</file>

<file path=xl/calcChain.xml><?xml version="1.0" encoding="utf-8"?>
<calcChain xmlns="http://schemas.openxmlformats.org/spreadsheetml/2006/main">
  <c r="N431" i="1" l="1"/>
  <c r="N427" i="1"/>
  <c r="N426" i="1"/>
  <c r="N421" i="1"/>
  <c r="N417" i="1"/>
  <c r="N416" i="1"/>
  <c r="N206" i="1"/>
  <c r="N202" i="1"/>
  <c r="N514" i="1"/>
  <c r="N507" i="1"/>
  <c r="N505" i="1"/>
  <c r="N503" i="1"/>
  <c r="N501" i="1"/>
  <c r="N498" i="1"/>
  <c r="N352" i="1"/>
  <c r="N334" i="1"/>
  <c r="N166" i="1"/>
  <c r="N144" i="1"/>
  <c r="N130" i="1"/>
  <c r="N155" i="1"/>
  <c r="N154" i="1"/>
  <c r="N153" i="1"/>
  <c r="N151" i="1"/>
  <c r="N150" i="1"/>
  <c r="N138" i="1"/>
  <c r="N134" i="1"/>
  <c r="N132" i="1"/>
  <c r="N131" i="1"/>
  <c r="N465" i="1" l="1"/>
  <c r="N405" i="1"/>
  <c r="N398" i="1"/>
  <c r="N396" i="1"/>
  <c r="N402" i="1"/>
  <c r="N400" i="1"/>
  <c r="N394" i="1"/>
  <c r="N415" i="1"/>
  <c r="N410" i="1"/>
  <c r="N404" i="1"/>
  <c r="N395" i="1"/>
  <c r="N226" i="1" l="1"/>
  <c r="N233" i="1" l="1"/>
  <c r="N328" i="1"/>
  <c r="N322" i="1"/>
  <c r="N321" i="1"/>
  <c r="N499" i="1"/>
  <c r="N496" i="1"/>
  <c r="N495" i="1"/>
  <c r="N198" i="1"/>
  <c r="N194" i="1"/>
  <c r="N356" i="1"/>
  <c r="N353" i="1"/>
  <c r="N355" i="1"/>
  <c r="N354" i="1"/>
  <c r="N348" i="1"/>
  <c r="N479" i="1"/>
  <c r="N477" i="1"/>
  <c r="N476" i="1"/>
  <c r="N460" i="1"/>
  <c r="N459" i="1"/>
  <c r="N458" i="1"/>
  <c r="N456" i="1"/>
  <c r="N455" i="1"/>
  <c r="N454" i="1"/>
  <c r="N450" i="1"/>
  <c r="N445" i="1"/>
  <c r="N440" i="1"/>
  <c r="N439" i="1"/>
  <c r="N278" i="1"/>
  <c r="N277" i="1"/>
  <c r="N275" i="1"/>
  <c r="N274" i="1"/>
  <c r="N273" i="1"/>
  <c r="N272" i="1"/>
  <c r="N271" i="1"/>
  <c r="N270" i="1"/>
  <c r="N269" i="1"/>
  <c r="N386" i="1"/>
  <c r="N374" i="1"/>
  <c r="N369" i="1"/>
  <c r="N361" i="1"/>
  <c r="N311" i="1"/>
  <c r="N339" i="1"/>
  <c r="N335" i="1"/>
  <c r="N320" i="1"/>
  <c r="N298" i="1"/>
  <c r="N294" i="1"/>
  <c r="N289" i="1"/>
  <c r="N288" i="1"/>
  <c r="N279" i="1"/>
  <c r="N259" i="1"/>
  <c r="N253" i="1"/>
  <c r="N249" i="1"/>
  <c r="N222" i="1"/>
  <c r="N218" i="1"/>
  <c r="N241" i="1" l="1"/>
  <c r="N183" i="1" l="1"/>
  <c r="N182" i="1"/>
  <c r="N181" i="1"/>
  <c r="N210" i="1"/>
  <c r="N193" i="1"/>
  <c r="N192" i="1"/>
  <c r="N165" i="1" l="1"/>
  <c r="N169" i="1"/>
  <c r="N168" i="1"/>
  <c r="N167" i="1"/>
  <c r="N164" i="1"/>
  <c r="N173" i="1"/>
  <c r="N172" i="1"/>
  <c r="N171" i="1"/>
  <c r="N170" i="1"/>
  <c r="N126" i="1" l="1"/>
  <c r="N118" i="1"/>
  <c r="N91" i="1" l="1"/>
  <c r="N129" i="1" l="1"/>
  <c r="N85" i="1"/>
  <c r="I34" i="1" l="1"/>
  <c r="N125" i="1" l="1"/>
  <c r="N124" i="1"/>
  <c r="N541" i="1" l="1"/>
  <c r="N540" i="1"/>
  <c r="N539" i="1"/>
  <c r="N538" i="1"/>
  <c r="N534" i="1"/>
  <c r="N533" i="1"/>
  <c r="N532" i="1"/>
  <c r="N531" i="1"/>
  <c r="N530" i="1"/>
  <c r="N528" i="1"/>
  <c r="N526" i="1"/>
  <c r="N522" i="1"/>
  <c r="N521" i="1"/>
  <c r="N520" i="1"/>
  <c r="N515" i="1"/>
  <c r="N513" i="1"/>
  <c r="N509" i="1"/>
  <c r="N508" i="1"/>
  <c r="N488" i="1"/>
  <c r="N484" i="1"/>
  <c r="N483" i="1"/>
  <c r="N475" i="1"/>
  <c r="N471" i="1"/>
  <c r="N470" i="1"/>
  <c r="N462" i="1"/>
  <c r="N449" i="1"/>
  <c r="N444" i="1"/>
  <c r="N438" i="1"/>
  <c r="N393" i="1"/>
  <c r="N389" i="1"/>
  <c r="N388" i="1"/>
  <c r="N368" i="1"/>
  <c r="N364" i="1"/>
  <c r="N363" i="1"/>
  <c r="N359" i="1"/>
  <c r="N344" i="1"/>
  <c r="N340" i="1"/>
  <c r="N338" i="1"/>
  <c r="N319" i="1"/>
  <c r="N315" i="1"/>
  <c r="N314" i="1"/>
  <c r="N307" i="1"/>
  <c r="N303" i="1"/>
  <c r="N302" i="1"/>
  <c r="N301" i="1"/>
  <c r="N300" i="1"/>
  <c r="N299" i="1"/>
  <c r="N258" i="1"/>
  <c r="N240" i="1"/>
  <c r="N180" i="1"/>
  <c r="N179" i="1"/>
  <c r="N175" i="1"/>
  <c r="N174" i="1"/>
  <c r="N163" i="1"/>
  <c r="N162" i="1"/>
  <c r="N161" i="1"/>
  <c r="N157" i="1"/>
  <c r="N156" i="1"/>
  <c r="N128" i="1"/>
  <c r="N127" i="1"/>
  <c r="N123" i="1"/>
  <c r="N119" i="1"/>
  <c r="N117" i="1"/>
  <c r="N116" i="1"/>
  <c r="N112" i="1"/>
  <c r="N111" i="1"/>
  <c r="N106" i="1"/>
  <c r="N104" i="1"/>
  <c r="N102" i="1"/>
  <c r="N101" i="1"/>
  <c r="N100" i="1"/>
  <c r="N98" i="1"/>
  <c r="N94" i="1"/>
  <c r="N93" i="1"/>
  <c r="N92" i="1"/>
  <c r="N90" i="1"/>
  <c r="N89" i="1"/>
  <c r="N88" i="1"/>
  <c r="N87" i="1"/>
  <c r="N86" i="1"/>
  <c r="N84" i="1"/>
  <c r="N83" i="1"/>
  <c r="N82" i="1"/>
  <c r="N81" i="1"/>
  <c r="N80" i="1"/>
  <c r="N78" i="1"/>
  <c r="N74" i="1"/>
  <c r="N73" i="1"/>
  <c r="N71" i="1"/>
  <c r="N32" i="1"/>
  <c r="N31" i="1"/>
  <c r="N120" i="1" l="1"/>
  <c r="N18" i="1" s="1"/>
  <c r="N542" i="1"/>
  <c r="N30" i="1" s="1"/>
  <c r="E44" i="50" l="1"/>
  <c r="E43" i="50"/>
  <c r="E42" i="50"/>
  <c r="E41" i="50"/>
  <c r="E40" i="50"/>
  <c r="C44" i="50"/>
  <c r="C43" i="50"/>
  <c r="C42" i="50"/>
  <c r="C41" i="50"/>
  <c r="C40" i="50"/>
  <c r="N494" i="1" l="1"/>
  <c r="N362" i="1" l="1"/>
  <c r="N429" i="1" l="1"/>
  <c r="N432" i="1"/>
  <c r="N430" i="1"/>
  <c r="N433" i="1"/>
  <c r="N434" i="1"/>
  <c r="N423" i="1"/>
  <c r="N435" i="1"/>
  <c r="N428" i="1"/>
  <c r="N422" i="1"/>
  <c r="N424" i="1"/>
  <c r="N425" i="1"/>
  <c r="N420" i="1"/>
  <c r="N207" i="1"/>
  <c r="N204" i="1"/>
  <c r="N418" i="1"/>
  <c r="N208" i="1"/>
  <c r="N205" i="1"/>
  <c r="N203" i="1"/>
  <c r="N419" i="1"/>
  <c r="N407" i="1"/>
  <c r="N209" i="1"/>
  <c r="N506" i="1"/>
  <c r="N493" i="1"/>
  <c r="N491" i="1"/>
  <c r="N468" i="1"/>
  <c r="N383" i="1"/>
  <c r="N384" i="1"/>
  <c r="N385" i="1"/>
  <c r="N309" i="1"/>
  <c r="N381" i="1"/>
  <c r="N382" i="1"/>
  <c r="N139" i="1"/>
  <c r="N136" i="1"/>
  <c r="N135" i="1"/>
  <c r="N137" i="1"/>
  <c r="N133" i="1"/>
  <c r="N519" i="1"/>
  <c r="N518" i="1"/>
  <c r="N463" i="1"/>
  <c r="N464" i="1"/>
  <c r="N466" i="1"/>
  <c r="N409" i="1"/>
  <c r="N406" i="1"/>
  <c r="N408" i="1"/>
  <c r="N412" i="1"/>
  <c r="N411" i="1"/>
  <c r="N414" i="1"/>
  <c r="N413" i="1"/>
  <c r="N436" i="1"/>
  <c r="N437" i="1"/>
  <c r="N403" i="1"/>
  <c r="N399" i="1"/>
  <c r="N397" i="1"/>
  <c r="N401" i="1"/>
  <c r="N239" i="1"/>
  <c r="N231" i="1"/>
  <c r="N230" i="1"/>
  <c r="N227" i="1"/>
  <c r="N237" i="1"/>
  <c r="N232" i="1"/>
  <c r="N238" i="1"/>
  <c r="N236" i="1"/>
  <c r="N235" i="1"/>
  <c r="N234" i="1"/>
  <c r="N229" i="1"/>
  <c r="N228" i="1"/>
  <c r="N152" i="1"/>
  <c r="N147" i="1"/>
  <c r="N148" i="1"/>
  <c r="N380" i="1"/>
  <c r="N145" i="1"/>
  <c r="N146" i="1"/>
  <c r="N379" i="1"/>
  <c r="N351" i="1"/>
  <c r="N329" i="1"/>
  <c r="N325" i="1"/>
  <c r="N326" i="1"/>
  <c r="N331" i="1"/>
  <c r="N332" i="1"/>
  <c r="N327" i="1"/>
  <c r="N333" i="1"/>
  <c r="N336" i="1"/>
  <c r="N324" i="1"/>
  <c r="N323" i="1"/>
  <c r="N330" i="1"/>
  <c r="N517" i="1"/>
  <c r="N149" i="1"/>
  <c r="N516" i="1"/>
  <c r="N502" i="1"/>
  <c r="N504" i="1"/>
  <c r="N500" i="1"/>
  <c r="N497" i="1"/>
  <c r="N492" i="1"/>
  <c r="N201" i="1"/>
  <c r="N196" i="1"/>
  <c r="N197" i="1"/>
  <c r="N199" i="1"/>
  <c r="N200" i="1"/>
  <c r="N195" i="1"/>
  <c r="N489" i="1"/>
  <c r="N490" i="1"/>
  <c r="N482" i="1"/>
  <c r="N350" i="1"/>
  <c r="N349" i="1"/>
  <c r="N357" i="1"/>
  <c r="N481" i="1"/>
  <c r="N480" i="1"/>
  <c r="N478" i="1"/>
  <c r="N467" i="1"/>
  <c r="N469" i="1"/>
  <c r="N461" i="1"/>
  <c r="N457" i="1"/>
  <c r="N452" i="1"/>
  <c r="N451" i="1"/>
  <c r="N453" i="1"/>
  <c r="N447" i="1"/>
  <c r="N448" i="1"/>
  <c r="N446" i="1"/>
  <c r="N443" i="1"/>
  <c r="N441" i="1"/>
  <c r="N442" i="1"/>
  <c r="N276" i="1"/>
  <c r="N378" i="1"/>
  <c r="N376" i="1"/>
  <c r="N377" i="1"/>
  <c r="N375" i="1"/>
  <c r="N387" i="1"/>
  <c r="N370" i="1"/>
  <c r="N371" i="1"/>
  <c r="N360" i="1"/>
  <c r="N373" i="1"/>
  <c r="N372" i="1"/>
  <c r="N358" i="1"/>
  <c r="N346" i="1"/>
  <c r="N347" i="1"/>
  <c r="N342" i="1"/>
  <c r="N312" i="1"/>
  <c r="N345" i="1"/>
  <c r="N343" i="1"/>
  <c r="N337" i="1"/>
  <c r="N341" i="1"/>
  <c r="N313" i="1"/>
  <c r="N310" i="1"/>
  <c r="N308" i="1"/>
  <c r="N287" i="1"/>
  <c r="N295" i="1"/>
  <c r="N283" i="1"/>
  <c r="N291" i="1"/>
  <c r="N280" i="1"/>
  <c r="N296" i="1"/>
  <c r="N292" i="1"/>
  <c r="N290" i="1"/>
  <c r="N284" i="1"/>
  <c r="N297" i="1"/>
  <c r="N281" i="1"/>
  <c r="N293" i="1"/>
  <c r="N285" i="1"/>
  <c r="N286" i="1"/>
  <c r="N282" i="1"/>
  <c r="N265" i="1"/>
  <c r="N260" i="1"/>
  <c r="N267" i="1"/>
  <c r="N266" i="1"/>
  <c r="N261" i="1"/>
  <c r="N262" i="1"/>
  <c r="N263" i="1"/>
  <c r="N264" i="1"/>
  <c r="N255" i="1"/>
  <c r="N251" i="1"/>
  <c r="N250" i="1"/>
  <c r="N252" i="1"/>
  <c r="N256" i="1"/>
  <c r="N254" i="1"/>
  <c r="N221" i="1"/>
  <c r="N223" i="1"/>
  <c r="N224" i="1"/>
  <c r="N225" i="1"/>
  <c r="N219" i="1"/>
  <c r="N220" i="1"/>
  <c r="N246" i="1"/>
  <c r="N248" i="1"/>
  <c r="N247" i="1"/>
  <c r="N243" i="1"/>
  <c r="N242" i="1"/>
  <c r="N257" i="1"/>
  <c r="N244" i="1"/>
  <c r="N245" i="1"/>
  <c r="N213" i="1"/>
  <c r="N185" i="1"/>
  <c r="N216" i="1"/>
  <c r="N215" i="1"/>
  <c r="N214" i="1"/>
  <c r="N186" i="1"/>
  <c r="N184" i="1"/>
  <c r="N217" i="1"/>
  <c r="N191" i="1"/>
  <c r="N188" i="1"/>
  <c r="N187" i="1"/>
  <c r="N190" i="1"/>
  <c r="N189" i="1"/>
  <c r="N212" i="1"/>
  <c r="N211" i="1"/>
  <c r="N141" i="1"/>
  <c r="N140" i="1"/>
  <c r="N142" i="1"/>
  <c r="N143" i="1"/>
  <c r="N109" i="1"/>
  <c r="N110" i="1"/>
  <c r="N108" i="1"/>
  <c r="N527" i="1"/>
  <c r="N529" i="1"/>
  <c r="N105" i="1"/>
  <c r="N103" i="1"/>
  <c r="N107" i="1"/>
  <c r="N523" i="1" l="1"/>
  <c r="N28" i="1" s="1"/>
  <c r="N510" i="1"/>
  <c r="N27" i="1" s="1"/>
  <c r="N485" i="1"/>
  <c r="N26" i="1" s="1"/>
  <c r="N390" i="1"/>
  <c r="N24" i="1" s="1"/>
  <c r="N365" i="1"/>
  <c r="N23" i="1" s="1"/>
  <c r="N316" i="1"/>
  <c r="N22" i="1" s="1"/>
  <c r="N176" i="1"/>
  <c r="N20" i="1" s="1"/>
  <c r="N158" i="1"/>
  <c r="N19" i="1" s="1"/>
  <c r="N535" i="1"/>
  <c r="N29" i="1" s="1"/>
  <c r="N472" i="1" l="1"/>
  <c r="N25" i="1" s="1"/>
  <c r="N268" i="1"/>
  <c r="N304" i="1" s="1"/>
  <c r="N21" i="1" s="1"/>
  <c r="N99" i="1" l="1"/>
  <c r="N113" i="1" s="1"/>
  <c r="N17" i="1" s="1"/>
  <c r="N79" i="1" l="1"/>
  <c r="N95" i="1" s="1"/>
  <c r="N16" i="1" s="1"/>
  <c r="N72" i="1" l="1"/>
  <c r="N75" i="1" s="1"/>
  <c r="N15" i="1" s="1"/>
  <c r="J33" i="1" l="1"/>
  <c r="J34" i="1" s="1"/>
  <c r="J35" i="1" s="1"/>
  <c r="J13" i="1"/>
</calcChain>
</file>

<file path=xl/sharedStrings.xml><?xml version="1.0" encoding="utf-8"?>
<sst xmlns="http://schemas.openxmlformats.org/spreadsheetml/2006/main" count="1001" uniqueCount="553">
  <si>
    <t>Désignation</t>
  </si>
  <si>
    <t>Aciers</t>
  </si>
  <si>
    <t>u</t>
  </si>
  <si>
    <t>Code</t>
  </si>
  <si>
    <t>ens</t>
  </si>
  <si>
    <t>ml</t>
  </si>
  <si>
    <t>m2</t>
  </si>
  <si>
    <t>kg</t>
  </si>
  <si>
    <t>m3</t>
  </si>
  <si>
    <t>Béton</t>
  </si>
  <si>
    <t xml:space="preserve">Installation de chantier </t>
  </si>
  <si>
    <t>Echafaudages</t>
  </si>
  <si>
    <t>Pour mémoire</t>
  </si>
  <si>
    <t>Études, plans d'exécution et cellule de synthèse</t>
  </si>
  <si>
    <t>Gardiennage</t>
  </si>
  <si>
    <t>Qu
Ent.</t>
  </si>
  <si>
    <t>Qu
DPGF</t>
  </si>
  <si>
    <t>Remise en état des lieux</t>
  </si>
  <si>
    <t>RDC</t>
  </si>
  <si>
    <t>Agglomérés ciment creux 20x20x50 B40</t>
  </si>
  <si>
    <t>Fondations</t>
  </si>
  <si>
    <t>Longrines en béton armé</t>
  </si>
  <si>
    <t>Poutres</t>
  </si>
  <si>
    <t>Linteaux</t>
  </si>
  <si>
    <t>Sécurité collective</t>
  </si>
  <si>
    <t>Nivellement et compactage du fond de forme</t>
  </si>
  <si>
    <t>Pénétrations / Bouchements</t>
  </si>
  <si>
    <t xml:space="preserve">Trémies et réservations dans les planchers </t>
  </si>
  <si>
    <t>Ouvrages divers</t>
  </si>
  <si>
    <t>Finitions</t>
  </si>
  <si>
    <t>Ragréages</t>
  </si>
  <si>
    <t xml:space="preserve">Nettoyage du chantier </t>
  </si>
  <si>
    <t>Coffrages</t>
  </si>
  <si>
    <t>Chaînages renfort de dalle</t>
  </si>
  <si>
    <t>Raidisseurs verticaux</t>
  </si>
  <si>
    <t>Planelles</t>
  </si>
  <si>
    <t>Réseaux enterrés</t>
  </si>
  <si>
    <t>Fourreaux</t>
  </si>
  <si>
    <t>Installation de chantier (prestations à détailler dans le mémoire)</t>
  </si>
  <si>
    <t>Coffrages 2faces+sous-face</t>
  </si>
  <si>
    <t>Maîtrise d’Ouvrage</t>
  </si>
  <si>
    <t>Maîtrise d’Œuvre</t>
  </si>
  <si>
    <t>Bureau d’études structures</t>
  </si>
  <si>
    <t>Bureau de contrôle</t>
  </si>
  <si>
    <t>Soubassement</t>
  </si>
  <si>
    <t>Agglomérés ciment pleins 20x20x50</t>
  </si>
  <si>
    <t>Total €HT</t>
  </si>
  <si>
    <t>Terrassements généraux</t>
  </si>
  <si>
    <t>Fouilles pour fondations</t>
  </si>
  <si>
    <t>Remblais en périphérie de fondations</t>
  </si>
  <si>
    <t>Remblais en périphérie de réseaux enterrés</t>
  </si>
  <si>
    <t>Remblais en périphérie de bâtiment</t>
  </si>
  <si>
    <t>Evacuation des terres du site</t>
  </si>
  <si>
    <t>Dallage</t>
  </si>
  <si>
    <t>Polyane</t>
  </si>
  <si>
    <t>Compactage et nivellement du fond de forme par réglage en sablon</t>
  </si>
  <si>
    <t>Planchers</t>
  </si>
  <si>
    <t>Planchers en prédalles</t>
  </si>
  <si>
    <t>Planchers en dalle pleine béton</t>
  </si>
  <si>
    <t>Agglomérés ciment creux 15x20x50 B40</t>
  </si>
  <si>
    <t>Maçonneries d'agglomérés ciment ep20cm</t>
  </si>
  <si>
    <t>Blocs à bancher ep20cm</t>
  </si>
  <si>
    <t>Travaux préliminaires (Etudes, constats, implantation…)</t>
  </si>
  <si>
    <t>Gestion de chantier, Prorata</t>
  </si>
  <si>
    <t>¬</t>
  </si>
  <si>
    <t xml:space="preserve">Etude de sol  </t>
  </si>
  <si>
    <t>Rapport photographique</t>
  </si>
  <si>
    <t>Etude réalisée en référence aux documents suivant</t>
  </si>
  <si>
    <t>Total €TTC</t>
  </si>
  <si>
    <t>Sciage du dallage</t>
  </si>
  <si>
    <t>Démolition</t>
  </si>
  <si>
    <t>Evacuation</t>
  </si>
  <si>
    <t>Taxe de traitement des déchets</t>
  </si>
  <si>
    <t>Reprise de dallage</t>
  </si>
  <si>
    <t>Création de saignée dans dallage</t>
  </si>
  <si>
    <t>Saignée dans dallage béton</t>
  </si>
  <si>
    <t/>
  </si>
  <si>
    <t>Epuisement des fouilles</t>
  </si>
  <si>
    <t>Planchers en prédalles ep20cm</t>
  </si>
  <si>
    <t>Mise à la terre</t>
  </si>
  <si>
    <t>Bandes noyées</t>
  </si>
  <si>
    <t>Réservations, scellements, calfeutrements et bouchement des trémies</t>
  </si>
  <si>
    <t>Aménagements extérieurs</t>
  </si>
  <si>
    <t>Clôture de chantier</t>
  </si>
  <si>
    <t>Panneaux de signalisation</t>
  </si>
  <si>
    <t>Protection des ouvrages neufs et existants</t>
  </si>
  <si>
    <t>Démolitions préalables</t>
  </si>
  <si>
    <t>Fouilles pour réseaux enterrés</t>
  </si>
  <si>
    <t>Coupure de capillarité - Chape d’arase étanche</t>
  </si>
  <si>
    <t>Essais de charge</t>
  </si>
  <si>
    <t>Fin de chantier</t>
  </si>
  <si>
    <t>Réglage sous dalle basse</t>
  </si>
  <si>
    <t>Sommiers BA</t>
  </si>
  <si>
    <t>Listel – garnissage du pourtour des baies – calfeutrements – feuillures</t>
  </si>
  <si>
    <t>Moyens de levage et d’accès</t>
  </si>
  <si>
    <t>Compris</t>
  </si>
  <si>
    <t>U</t>
  </si>
  <si>
    <t>Préparation des planchers</t>
  </si>
  <si>
    <t>Prestations hors lot</t>
  </si>
  <si>
    <t>Circulations de chantier</t>
  </si>
  <si>
    <t>VB et VH, grilles de ventilation</t>
  </si>
  <si>
    <t>Entreprise :</t>
  </si>
  <si>
    <t>Imperméabilisation sur les parties enterrées en maçonneries</t>
  </si>
  <si>
    <t>Compris dans les élévations</t>
  </si>
  <si>
    <t>Compris dans les fondations</t>
  </si>
  <si>
    <t>Essais à la plaque</t>
  </si>
  <si>
    <t>Sans objet</t>
  </si>
  <si>
    <t>Compris dans les postes concernés</t>
  </si>
  <si>
    <t>Visite des lieux avant remise de l'offre</t>
  </si>
  <si>
    <t>Constat d’état des lieux – Visite du site</t>
  </si>
  <si>
    <t>Constat d’état des lieux - Frais d'huissier</t>
  </si>
  <si>
    <t>Implantation - Frais de géomètre</t>
  </si>
  <si>
    <t>Glacis / arase pentée</t>
  </si>
  <si>
    <t>Réseaux EU</t>
  </si>
  <si>
    <t>Réseaux EP</t>
  </si>
  <si>
    <t xml:space="preserve"> </t>
  </si>
  <si>
    <t>Hors fourniture des cables</t>
  </si>
  <si>
    <t>Curage des réseaux, passage caméra et essais de charge</t>
  </si>
  <si>
    <t>Curage des réseaux et passage caméra</t>
  </si>
  <si>
    <t>Murs en maçonneries d'agglomérés ciment</t>
  </si>
  <si>
    <t>Uniquement pour les interventions du présent lot</t>
  </si>
  <si>
    <t>Réservations dans poutres pour réseaux divers</t>
  </si>
  <si>
    <t>Réservations pour EP et TP</t>
  </si>
  <si>
    <t>Drain</t>
  </si>
  <si>
    <t>Dallage ep13 cm ST15C finition brute</t>
  </si>
  <si>
    <t>Remblais pour mise à niveau sous dallage dans les zones sans réservations</t>
  </si>
  <si>
    <t>Case5</t>
  </si>
  <si>
    <t>Case6</t>
  </si>
  <si>
    <t>Terrassements</t>
  </si>
  <si>
    <t>Trémie ou réservations dans les élévations</t>
  </si>
  <si>
    <t>Les quantités renseignées dans le présent article ne tiennent pas compte de surlargeurs éventuelles de terrassements liées à la profondeur d'assise des fondations. L'entreprise devra estimer et inclure dans la présente offre les fouilles à réaliser en fonction des moyens de terrassements qu'elle mettra à disposition pour le projet.</t>
  </si>
  <si>
    <t>Prorata</t>
  </si>
  <si>
    <t>Joints de fractionnements pour acrotères haut</t>
  </si>
  <si>
    <t xml:space="preserve">Plans Architecte </t>
  </si>
  <si>
    <t>Réservation dans les élévations</t>
  </si>
  <si>
    <t>Hors lot</t>
  </si>
  <si>
    <t>Enduits - Revêtements de façades</t>
  </si>
  <si>
    <t>Désamiantage / Déplombage</t>
  </si>
  <si>
    <t>Distribution électrique et installation de coffrets électrique sur chantier depuis la base vie</t>
  </si>
  <si>
    <t>Infrastructures</t>
  </si>
  <si>
    <t>Dalles basses</t>
  </si>
  <si>
    <t>Divers, fourreaux, réservations</t>
  </si>
  <si>
    <t>Superstructures</t>
  </si>
  <si>
    <t>Déduction des ouvertures</t>
  </si>
  <si>
    <t>Vestiaires</t>
  </si>
  <si>
    <t>Démarches et autorisations</t>
  </si>
  <si>
    <t>Traitement des joints de dallage</t>
  </si>
  <si>
    <t>Méthodologie des étaiements et démolitions</t>
  </si>
  <si>
    <t>Dévoiement des réseaux existants sur l’emprise des travaux</t>
  </si>
  <si>
    <t>Démolition de revêtement de sol existants</t>
  </si>
  <si>
    <t>Les Branchements de chantiers</t>
  </si>
  <si>
    <t>Base vie</t>
  </si>
  <si>
    <t>Zones de stockages</t>
  </si>
  <si>
    <t>Nettoyage des espaces extérieurs et voiries urbaines</t>
  </si>
  <si>
    <t>Gestion des déchets</t>
  </si>
  <si>
    <t>Réseaux extérieurs aux constructions</t>
  </si>
  <si>
    <t>Systèmes collecte et traitement des eaux de pluie (drain, puisards, tranchée drainante…)</t>
  </si>
  <si>
    <t>Dépose/dévoiement installations chauffage ventilation climatisation électricité et plomberie</t>
  </si>
  <si>
    <t>Neutralisation des réseaux existants avant travaux</t>
  </si>
  <si>
    <t>Fourniture et pose du câble de ceinturage (lot Électricité) pour mise à la terre</t>
  </si>
  <si>
    <t>Grilles, cadres, menuiseries d'obturations</t>
  </si>
  <si>
    <t>Stabilisation provisoire des murs en phase chantier</t>
  </si>
  <si>
    <t>Tampon de visite à carreler en aluminium</t>
  </si>
  <si>
    <t>Compris dans prestations ci-dessus</t>
  </si>
  <si>
    <t>Rédaction du PPSPS</t>
  </si>
  <si>
    <t>Pour présent lot uniquement</t>
  </si>
  <si>
    <t>Prescription étanchéité à l’air</t>
  </si>
  <si>
    <t>Plan d'installation de chantier</t>
  </si>
  <si>
    <t>Prise en compte du PGC</t>
  </si>
  <si>
    <r>
      <t>P.U.
en €</t>
    </r>
    <r>
      <rPr>
        <vertAlign val="superscript"/>
        <sz val="14"/>
        <color theme="9" tint="-0.499984740745262"/>
        <rFont val="Century Gothic"/>
        <family val="2"/>
      </rPr>
      <t>HT</t>
    </r>
  </si>
  <si>
    <r>
      <t>Total
en €</t>
    </r>
    <r>
      <rPr>
        <vertAlign val="superscript"/>
        <sz val="14"/>
        <color theme="9" tint="-0.499984740745262"/>
        <rFont val="Century Gothic"/>
        <family val="2"/>
      </rPr>
      <t>HT</t>
    </r>
  </si>
  <si>
    <t>25-032 ORLEANS Réhabilitation et Extension de la Halle des sports</t>
  </si>
  <si>
    <t>Réhabilitation et Extension de la Halle des sports</t>
  </si>
  <si>
    <t>Rue de Vendome</t>
  </si>
  <si>
    <t>Université d'Orléans</t>
  </si>
  <si>
    <t>Château de la Source</t>
  </si>
  <si>
    <t>5-Cinq (Serris)</t>
  </si>
  <si>
    <t>15 Rue de la Fontaine</t>
  </si>
  <si>
    <t>01.60.43.26.46</t>
  </si>
  <si>
    <t>serris@5-cinq.com</t>
  </si>
  <si>
    <t>EXATEC Ingénierie</t>
  </si>
  <si>
    <t>4 Rue de Gournay</t>
  </si>
  <si>
    <t>03.25.42.95.07</t>
  </si>
  <si>
    <t>contact@bet-exatec.fr</t>
  </si>
  <si>
    <t>Reconnaissances de fondations existantes</t>
  </si>
  <si>
    <t>Determination des massifs en file K au droit de l'extension</t>
  </si>
  <si>
    <t>Protection du mur d'escalade existant maintenu en place</t>
  </si>
  <si>
    <t>Démolition murs BA en file A1-A2</t>
  </si>
  <si>
    <t>Démolition murs BA en file A6-A7</t>
  </si>
  <si>
    <t>Démolition murs BA en file A8-A9</t>
  </si>
  <si>
    <t>de +0.00 à +5.20</t>
  </si>
  <si>
    <t>Compris dans les réseaux</t>
  </si>
  <si>
    <t>Compris dans dalles basses</t>
  </si>
  <si>
    <t>Plateforme cloutée sous dallage</t>
  </si>
  <si>
    <t>Règles à respecter dans le cadre de construction contre existant</t>
  </si>
  <si>
    <t>Massifs de fondations isolés en béton armé</t>
  </si>
  <si>
    <t>Semelles de fondation filantes rigidifiées en béton armé</t>
  </si>
  <si>
    <t>Extension</t>
  </si>
  <si>
    <t>Existant</t>
  </si>
  <si>
    <t>Bande servante</t>
  </si>
  <si>
    <t>Renfors sous murs périphériques</t>
  </si>
  <si>
    <t>Drainage</t>
  </si>
  <si>
    <t>Eaux pluviales</t>
  </si>
  <si>
    <t>Eaux usées</t>
  </si>
  <si>
    <t>Attentes dans les Infrastructures, superstructures et planchers</t>
  </si>
  <si>
    <t>Siphons de sol</t>
  </si>
  <si>
    <t>Regards pour drainage</t>
  </si>
  <si>
    <t>Dans l'existant</t>
  </si>
  <si>
    <t>Dallage ep13 cm ST50C finition brute</t>
  </si>
  <si>
    <t>Hall et circulations</t>
  </si>
  <si>
    <t>Salle de fitness</t>
  </si>
  <si>
    <t>Locaux techniques</t>
  </si>
  <si>
    <t>Poteaux de section rectangulaire</t>
  </si>
  <si>
    <t>Longrines intégrées</t>
  </si>
  <si>
    <t xml:space="preserve">Coffrage creux métallique cylindrique galvanisé thermolaqué définitif </t>
  </si>
  <si>
    <t>Poutre intégrée</t>
  </si>
  <si>
    <t>Regards EU extérieurs</t>
  </si>
  <si>
    <t>Regards EU intérieurs</t>
  </si>
  <si>
    <t>Regards EP extérieurs</t>
  </si>
  <si>
    <t>Regards EP intérieurs</t>
  </si>
  <si>
    <t>Regards drainages extérieurs</t>
  </si>
  <si>
    <t>Compris poste drainage</t>
  </si>
  <si>
    <t>Joints de dilatation</t>
  </si>
  <si>
    <t>Sans objet, paniers suspendus</t>
  </si>
  <si>
    <t>Joints tirés au fer sur maçonneries</t>
  </si>
  <si>
    <t>Joints tirés au fer</t>
  </si>
  <si>
    <t>Existants</t>
  </si>
  <si>
    <t>Regards EP intérieurs  à créer dans l'existant</t>
  </si>
  <si>
    <t>Réparation du mur béton armé en file K</t>
  </si>
  <si>
    <t>Existant sous bande servante</t>
  </si>
  <si>
    <t>Pieds de poteaux d'escalade</t>
  </si>
  <si>
    <t>Chaînages BA intermédiaire</t>
  </si>
  <si>
    <t>+3.50/+0.00</t>
  </si>
  <si>
    <t>+5.00/+0.00</t>
  </si>
  <si>
    <t>Chaînage BA plein 20x40 en tête</t>
  </si>
  <si>
    <t>Hauteur 130cm</t>
  </si>
  <si>
    <t xml:space="preserve">Murs de l'extension extérieur 1face </t>
  </si>
  <si>
    <t>Murs périphériques 2 faces</t>
  </si>
  <si>
    <t>Bande servante 2 faces</t>
  </si>
  <si>
    <t xml:space="preserve">Murs de l'extension intérieur 2faces </t>
  </si>
  <si>
    <t>3.2.1</t>
  </si>
  <si>
    <t>3.2.2</t>
  </si>
  <si>
    <t>3.3.3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</si>
  <si>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</si>
  <si>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</si>
  <si>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</si>
  <si>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</si>
  <si>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</si>
  <si>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</si>
  <si>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</si>
  <si>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</si>
  <si>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</si>
  <si>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3.2.13</t>
  </si>
  <si>
    <t>3.3.1</t>
  </si>
  <si>
    <t>3.3.2</t>
  </si>
  <si>
    <t>3.3.4</t>
  </si>
  <si>
    <t>3.3.5</t>
  </si>
  <si>
    <t>3.3.6</t>
  </si>
  <si>
    <t>3.3.7</t>
  </si>
  <si>
    <t>3.3.8</t>
  </si>
  <si>
    <t>3.5.1</t>
  </si>
  <si>
    <t>3.5.2</t>
  </si>
  <si>
    <t>3.5.3</t>
  </si>
  <si>
    <t>3.5.4</t>
  </si>
  <si>
    <t>3.5.5</t>
  </si>
  <si>
    <t>Curage</t>
  </si>
  <si>
    <t>3.5.6</t>
  </si>
  <si>
    <t>Démolition de cloisons en maçonneries de blocs</t>
  </si>
  <si>
    <t>3.5.7</t>
  </si>
  <si>
    <t>Création d'ouverture dans murs</t>
  </si>
  <si>
    <t>3.5.8</t>
  </si>
  <si>
    <t>Bouchement d’ouvertures existantes</t>
  </si>
  <si>
    <t>3.5.9</t>
  </si>
  <si>
    <t>Démolition de murs en béton armé</t>
  </si>
  <si>
    <t>3.5.10</t>
  </si>
  <si>
    <t>3.5.11</t>
  </si>
  <si>
    <t>Carottages pour réseaux dans dalles et murs existants (section&lt;30x30 ou Ø&lt;30cm)</t>
  </si>
  <si>
    <t>3.5.12</t>
  </si>
  <si>
    <t>Reprise des bétons dégradés</t>
  </si>
  <si>
    <t>3.5.13</t>
  </si>
  <si>
    <t>Réalisation d’ouverture dans les cloisons existantes et reprise en fin de travaux</t>
  </si>
  <si>
    <t>3.5.14</t>
  </si>
  <si>
    <t>Habillage des murs intérieurs</t>
  </si>
  <si>
    <t>3.5.15</t>
  </si>
  <si>
    <t>Reprise revêtement de sol, plâtrerie et faux plafond au droit des démolitions</t>
  </si>
  <si>
    <t>3.5.16</t>
  </si>
  <si>
    <t>Création d’ouverture entre Circulation C11-4 et Vestiaires/Douches H C13-1</t>
  </si>
  <si>
    <t>Bouchement d’ouverture entre Circulation C11-4 et Vestiaires/Douches H C13-1</t>
  </si>
  <si>
    <t>Bouchement d’ouverture entre Salle Fitness B11 et Poteaux filets 02 A13-2</t>
  </si>
  <si>
    <t>Bouchement d’ouverture entre extérieur et Matériel Divers Ballons &amp; Handball A13-5</t>
  </si>
  <si>
    <t>Démolition de l’extrémité de mur BA en file K1</t>
  </si>
  <si>
    <t>Reconstitution de dallage sur l’emprise des travaux de la bande servante, selon plans</t>
  </si>
  <si>
    <t>Reconstitution de dallage au droit des appuis de longrines en périphérie du gymnase</t>
  </si>
  <si>
    <t>Reconstitution de dallage au droit des massifs à créer pour le mur d’escalade</t>
  </si>
  <si>
    <t>Démolition de dallage existants sans couper les tirants</t>
  </si>
  <si>
    <t>3.5.17</t>
  </si>
  <si>
    <t>Démolition des infrastructures de la bande servante existante</t>
  </si>
  <si>
    <t>Repérage et marquage des tirants existants</t>
  </si>
  <si>
    <t>3.6.1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</si>
  <si>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</si>
  <si>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</si>
  <si>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</si>
  <si>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</si>
  <si>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</si>
  <si>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</si>
  <si>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</si>
  <si>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</si>
  <si>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</si>
  <si>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3.6.11</t>
  </si>
  <si>
    <t>3.6.12</t>
  </si>
  <si>
    <t>3.7.1</t>
  </si>
  <si>
    <t>3.7.2</t>
  </si>
  <si>
    <t>Massifs Brochés sur massifs existants</t>
  </si>
  <si>
    <t>3.7.3</t>
  </si>
  <si>
    <t>3.7.4</t>
  </si>
  <si>
    <t>3.7.5</t>
  </si>
  <si>
    <t>Reconstitution plateforme intérieure</t>
  </si>
  <si>
    <t>3.7.6</t>
  </si>
  <si>
    <t>3.7.7</t>
  </si>
  <si>
    <t>3.7.8</t>
  </si>
  <si>
    <t>3.8.1</t>
  </si>
  <si>
    <t>3.8.2</t>
  </si>
  <si>
    <t>3.8.3</t>
  </si>
  <si>
    <t>Isolation verticale des parties enterrées</t>
  </si>
  <si>
    <t>3.8.4</t>
  </si>
  <si>
    <t>3.9.1</t>
  </si>
  <si>
    <t>3.9.2</t>
  </si>
  <si>
    <t>Pénétrations de réseaux dans les infrastructures</t>
  </si>
  <si>
    <t>3.9.3</t>
  </si>
  <si>
    <t>3.9.4</t>
  </si>
  <si>
    <t>3.9.5</t>
  </si>
  <si>
    <t>3.9.6</t>
  </si>
  <si>
    <t>3.9.7</t>
  </si>
  <si>
    <t>3.9.8</t>
  </si>
  <si>
    <t>Siphons de sol inox</t>
  </si>
  <si>
    <t>3.9.9</t>
  </si>
  <si>
    <t>3.9.10</t>
  </si>
  <si>
    <t>Regards intérieurs</t>
  </si>
  <si>
    <t>3.9.12</t>
  </si>
  <si>
    <t>3.9.11</t>
  </si>
  <si>
    <t>3.9.13</t>
  </si>
  <si>
    <t>3.9.14</t>
  </si>
  <si>
    <t>3.9.15</t>
  </si>
  <si>
    <t>3.10.</t>
  </si>
  <si>
    <t>3.10.1</t>
  </si>
  <si>
    <t>3.10.2</t>
  </si>
  <si>
    <t>Isolant sous dallage</t>
  </si>
  <si>
    <t>3.10.3</t>
  </si>
  <si>
    <t>Incidence pour finition lissée mécaniquement</t>
  </si>
  <si>
    <t>3.10.4</t>
  </si>
  <si>
    <t>3.10.5</t>
  </si>
  <si>
    <t>Durcisseur de surface par saupoudrage minéral</t>
  </si>
  <si>
    <t>Dallage ep13 cm ST15C finition lissée durcisseur de surface</t>
  </si>
  <si>
    <t>Dallage ep13 cm ST50C finition lissée durcisseur de surface</t>
  </si>
  <si>
    <t>Salle de fitness et locaux techniques</t>
  </si>
  <si>
    <t>Protection des surfaces de dallage des risques de chantier</t>
  </si>
  <si>
    <t>3.10.6</t>
  </si>
  <si>
    <t>3.10.7</t>
  </si>
  <si>
    <t>3.11.1</t>
  </si>
  <si>
    <t>3.11.2</t>
  </si>
  <si>
    <t>Poteaux BA en tube métallique circulaire thermolaqué</t>
  </si>
  <si>
    <t>3.11.3</t>
  </si>
  <si>
    <t>3.11.4</t>
  </si>
  <si>
    <t>3.11.5</t>
  </si>
  <si>
    <t>Acrotères en blocs à bancher</t>
  </si>
  <si>
    <t>3.11.6</t>
  </si>
  <si>
    <t>3.11.7</t>
  </si>
  <si>
    <t>3.11.8</t>
  </si>
  <si>
    <t>3.12.1</t>
  </si>
  <si>
    <t>3.12.2</t>
  </si>
  <si>
    <t>3.12.3</t>
  </si>
  <si>
    <t>3.12.5</t>
  </si>
  <si>
    <t>Seuils de porte débordants au-dessus de l’isolation extérieur de soubassement</t>
  </si>
  <si>
    <t>Mise à niveau des seuils existant</t>
  </si>
  <si>
    <t>3.13.1</t>
  </si>
  <si>
    <t>3.13.2</t>
  </si>
  <si>
    <t>3.13.3</t>
  </si>
  <si>
    <t>3.13.4</t>
  </si>
  <si>
    <t>3.13.5</t>
  </si>
  <si>
    <t>Goujons de dilatation</t>
  </si>
  <si>
    <t>Verticalement, File K2 et K5 entre pied de poteaux et longrine</t>
  </si>
  <si>
    <t>3.13.6</t>
  </si>
  <si>
    <t>Masses roulantes disposées au sol</t>
  </si>
  <si>
    <t>12 tubes métalliques Ø90 + 6 massifs 160x80x60cmht</t>
  </si>
  <si>
    <t>8 tubes métalliques Ø90 + 4 massifs 160x80x60cmht</t>
  </si>
  <si>
    <t>2 tubes métalliques Ø90 + 2 massifs 80x80x60cmht</t>
  </si>
  <si>
    <t>Massifs pour équipements sportifs dans dallage existant</t>
  </si>
  <si>
    <t>3.13.7</t>
  </si>
  <si>
    <t>Massif pour équipements sportifs dans dallage existant - Basket</t>
  </si>
  <si>
    <t>Massif pour équipements sportifs dans dallage existant - Badminton</t>
  </si>
  <si>
    <t>Massif pour équipements sportifs dans dallage existant - Tennis et Volley</t>
  </si>
  <si>
    <t>Massif pour équipements sportifs dans dallage existant - Handball/Foot</t>
  </si>
  <si>
    <t>Massif pour équipements sportifs dans dallage existant - Slackline</t>
  </si>
  <si>
    <t>Nettoyage des façades</t>
  </si>
  <si>
    <t>3.14.1</t>
  </si>
  <si>
    <t>3.14.2</t>
  </si>
  <si>
    <t>Lasures intérieures et extérieures sur maçonneries et béton armé</t>
  </si>
  <si>
    <t>3.14.3</t>
  </si>
  <si>
    <t>3.15.1</t>
  </si>
  <si>
    <t>3.15.2</t>
  </si>
  <si>
    <t>3.15.3</t>
  </si>
  <si>
    <t>3.15.4</t>
  </si>
  <si>
    <t>3.15.5</t>
  </si>
  <si>
    <t>3.15.6</t>
  </si>
  <si>
    <t>3.16.1</t>
  </si>
  <si>
    <t>+2.70/+0.00</t>
  </si>
  <si>
    <t>Chaînages BA en tete</t>
  </si>
  <si>
    <t>Murs en périphérie du gymnase existant</t>
  </si>
  <si>
    <t>Dalle BA ep25cm champignon</t>
  </si>
  <si>
    <t>Dalle BA ep25cm en porte à faux</t>
  </si>
  <si>
    <t>BTP Consultant (Agence d'Orléans)</t>
  </si>
  <si>
    <t>585 Rue de la Juine</t>
  </si>
  <si>
    <t>02.42.06.01.45</t>
  </si>
  <si>
    <t>Sondage intérieur déterminant fondations bande servante</t>
  </si>
  <si>
    <t>Hauteur 45cm</t>
  </si>
  <si>
    <t>45100 ORLEANS</t>
  </si>
  <si>
    <t>DPGF Lot 03 Gros-Œuvre</t>
  </si>
  <si>
    <t>45067 ORLEANS</t>
  </si>
  <si>
    <t>77700 SERRIS</t>
  </si>
  <si>
    <t>10000 TROYES</t>
  </si>
  <si>
    <t>45160 OLIVET</t>
  </si>
  <si>
    <t>Lot 03 Gros-Œuvre</t>
  </si>
  <si>
    <t>3.1 Gestion de chantier, Prorata</t>
  </si>
  <si>
    <t xml:space="preserve">3.2 Installation de chantier </t>
  </si>
  <si>
    <t>3.3 Travaux préliminaires (Etudes, constats, implantation…)</t>
  </si>
  <si>
    <t>3.4 Désamiantage / Déplombage</t>
  </si>
  <si>
    <t>3.5 Démolitions préalables</t>
  </si>
  <si>
    <t>3.6 Terrassements</t>
  </si>
  <si>
    <t>3.7 Fondations</t>
  </si>
  <si>
    <t>3.8 Infrastructures</t>
  </si>
  <si>
    <t>3.9 Réseaux enterrés</t>
  </si>
  <si>
    <t>3.10. Dalles basses</t>
  </si>
  <si>
    <t>3.11 Superstructures</t>
  </si>
  <si>
    <t>3.12 Planchers</t>
  </si>
  <si>
    <t>3.13 Ouvrages divers</t>
  </si>
  <si>
    <t>3.14 Enduits - Revêtements de façades</t>
  </si>
  <si>
    <t>3.15 Finitions</t>
  </si>
  <si>
    <t>3.16 Aménagements extérieurs</t>
  </si>
  <si>
    <t>Massifs  - 110x100x60ht</t>
  </si>
  <si>
    <t>Massifs  - 110x100x60ht - Fouilles en trous</t>
  </si>
  <si>
    <t>Massifs  - 110x100x60ht - Remblais périphériques</t>
  </si>
  <si>
    <t>Massifs  - 110x100x60ht - Evacuation des terres du site</t>
  </si>
  <si>
    <t>Massifs  - 110x100x60ht - Coffrage</t>
  </si>
  <si>
    <t>Massifs  - 110x100x60ht - Gros béton pour atteindre le bon sol</t>
  </si>
  <si>
    <t>Massifs  - 110x100x60ht - Aciers</t>
  </si>
  <si>
    <t>Massifs  - 110x100x60ht - Béton</t>
  </si>
  <si>
    <t>Massifs  - 110x100x60ht - Brochage sur existant</t>
  </si>
  <si>
    <t>Massifs 1 - 120x80x60ht</t>
  </si>
  <si>
    <t>Massifs 1 - 120x80x60ht - Fouilles en trous</t>
  </si>
  <si>
    <t>Massifs 1 - 120x80x60ht - Remblais périphériques</t>
  </si>
  <si>
    <t>Massifs 1 - 120x80x60ht - Evacuation des terres du site</t>
  </si>
  <si>
    <t>Massifs 1 - 120x80x60ht - Coffrage</t>
  </si>
  <si>
    <t>Massifs 1 - 120x80x60ht - Gros béton pour atteindre le bon sol</t>
  </si>
  <si>
    <t>Massifs 1 - 120x80x60ht - Aciers</t>
  </si>
  <si>
    <t>Massifs 1 - 120x80x60ht - Béton</t>
  </si>
  <si>
    <t>Massifs 2 - 140x80x60ht</t>
  </si>
  <si>
    <t>Massifs 2 - 140x80x60ht - Fouilles en trous</t>
  </si>
  <si>
    <t>Massifs 2 - 140x80x60ht - Remblais périphériques</t>
  </si>
  <si>
    <t>Massifs 2 - 140x80x60ht - Evacuation des terres du site</t>
  </si>
  <si>
    <t>Massifs 2 - 140x80x60ht - Coffrage</t>
  </si>
  <si>
    <t>Massifs 2 - 140x80x60ht - Gros béton pour atteindre le bon sol</t>
  </si>
  <si>
    <t>Massifs 2 - 140x80x60ht - Aciers</t>
  </si>
  <si>
    <t>Massifs 2 - 140x80x60ht - Béton</t>
  </si>
  <si>
    <t>Massifs 3 - 160x100x60ht</t>
  </si>
  <si>
    <t>Massifs 3 - 160x100x60ht - Fouilles en trous</t>
  </si>
  <si>
    <t>Massifs 3 - 160x100x60ht - Remblais périphériques</t>
  </si>
  <si>
    <t>Massifs 3 - 160x100x60ht - Evacuation des terres du site</t>
  </si>
  <si>
    <t>Massifs 3 - 160x100x60ht - Coffrage</t>
  </si>
  <si>
    <t>Massifs 3 - 160x100x60ht - Gros béton pour atteindre le bon sol</t>
  </si>
  <si>
    <t>Massifs 3 - 160x100x60ht - Aciers</t>
  </si>
  <si>
    <t>Massifs 3 - 160x100x60ht - Béton</t>
  </si>
  <si>
    <t>Massifs bande servantei - 140x70x60ht</t>
  </si>
  <si>
    <t>Massifs bande servantei - 140x70x60ht - Fouilles en trous</t>
  </si>
  <si>
    <t>Massifs bande servantei - 140x70x60ht - Remblais périphériques</t>
  </si>
  <si>
    <t>Massifs bande servantei - 140x70x60ht - Evacuation des terres du site</t>
  </si>
  <si>
    <t>Massifs bande servantei - 140x70x60ht - Coffrage</t>
  </si>
  <si>
    <t>Massifs bande servantei - 140x70x60ht - Gros béton pour atteindre le bon sol</t>
  </si>
  <si>
    <t>Massifs bande servantei - 140x70x60ht - Aciers</t>
  </si>
  <si>
    <t>Massifs bande servantei - 140x70x60ht - Béton</t>
  </si>
  <si>
    <t>Massifs pieds de poteaux d'escaladeesc - 140x70x60ht</t>
  </si>
  <si>
    <t>Massifs pieds de poteaux d'escaladeesc - 140x70x60ht - Sciage du sol</t>
  </si>
  <si>
    <t>Massifs pieds de poteaux d'escaladeesc - 140x70x60ht - Démolition du sol</t>
  </si>
  <si>
    <t>Massifs pieds de poteaux d'escaladeesc - 140x70x60ht - Evacuation des gravats</t>
  </si>
  <si>
    <t>Massifs pieds de poteaux d'escaladeesc - 140x70x60ht - Fouilles en trous</t>
  </si>
  <si>
    <t>Massifs pieds de poteaux d'escaladeesc - 140x70x60ht - Remblais périphériques</t>
  </si>
  <si>
    <t>Massifs pieds de poteaux d'escaladeesc - 140x70x60ht - Evacuation des terres du site</t>
  </si>
  <si>
    <t>Massifs pieds de poteaux d'escaladeesc - 140x70x60ht - Coffrage</t>
  </si>
  <si>
    <t>Massifs pieds de poteaux d'escaladeesc - 140x70x60ht - Gros béton pour atteindre le bon sol</t>
  </si>
  <si>
    <t>Massifs pieds de poteaux d'escaladeesc - 140x70x60ht - Aciers</t>
  </si>
  <si>
    <t>Massifs pieds de poteaux d'escaladeesc - 140x70x60ht - Béton</t>
  </si>
  <si>
    <t>Massifs pieds de poteaux d'escaladeesc - 140x70x60ht - Scellement platines charpente (hors fourniture)</t>
  </si>
  <si>
    <t>Massifs pieds de poteaux d'escaladeesc - 140x70x60ht - Brochage sur existant</t>
  </si>
  <si>
    <t>Massifs pieds de poteaux d'escaladeesc - 140x70x60ht - Reconstitution du dallage</t>
  </si>
  <si>
    <t>Semelles filantes SF50x30ht</t>
  </si>
  <si>
    <t>Semelles filantes SF50x30ht - Fouilles en rigoles</t>
  </si>
  <si>
    <t>Semelles filantes SF50x30ht - Remblais périphériques</t>
  </si>
  <si>
    <t>Semelles filantes SF50x30ht - Evacuation des terres du site</t>
  </si>
  <si>
    <t>Semelles filantes SF50x30ht - Coffrage en tête</t>
  </si>
  <si>
    <t>Semelles filantes SF50x30ht - Gros béton pour atteindre le bon sol</t>
  </si>
  <si>
    <t>Semelles filantes SF50x30ht - Aciers</t>
  </si>
  <si>
    <t>Semelles filantes SF50x30ht - Béton</t>
  </si>
  <si>
    <t>Semelles filantes bande servante SF50x30ht</t>
  </si>
  <si>
    <t>Semelles filantes bande servante SF50x30ht - Fouilles en rigoles</t>
  </si>
  <si>
    <t>Semelles filantes bande servante SF50x30ht - Remblais périphériques</t>
  </si>
  <si>
    <t>Semelles filantes bande servante SF50x30ht - Evacuation des terres du site</t>
  </si>
  <si>
    <t>Semelles filantes bande servante SF50x30ht - Coffrage en tête</t>
  </si>
  <si>
    <t>Semelles filantes bande servante SF50x30ht - Gros béton pour atteindre le bon sol</t>
  </si>
  <si>
    <t>Semelles filantes bande servante SF50x30ht - Aciers</t>
  </si>
  <si>
    <t>Semelles filantes bande servante SF50x30ht - Béton</t>
  </si>
  <si>
    <t>Longrines 20x60ht</t>
  </si>
  <si>
    <t>Longrines 20x60ht - Fouilles en rigoles longrine seule</t>
  </si>
  <si>
    <t>Longrines 20x60ht - Fouilles en rigoles surlageur pour coffrage</t>
  </si>
  <si>
    <t>Longrines 20x60ht - Remblais périphériques</t>
  </si>
  <si>
    <t>Longrines 20x60ht - Evacuation des terres du site</t>
  </si>
  <si>
    <t>Longrines 20x60ht - Béton pour propreté</t>
  </si>
  <si>
    <t>Longrines 20x60ht - Coffrage 2 faces</t>
  </si>
  <si>
    <t>Longrines 20x60ht - Aciers</t>
  </si>
  <si>
    <t>Longrines 20x60ht - Béton</t>
  </si>
  <si>
    <t>Longrines 20x60ht - Réservations dans longrines</t>
  </si>
  <si>
    <t>Longrines 20x50ht</t>
  </si>
  <si>
    <t>Longrines 20x50ht - Fouilles en rigoles longrine seule</t>
  </si>
  <si>
    <t>Longrines 20x50ht - Fouilles en rigoles surlageur pour coffrage</t>
  </si>
  <si>
    <t>Longrines 20x50ht - Remblais périphériques</t>
  </si>
  <si>
    <t>Longrines 20x50ht - Evacuation des terres du site</t>
  </si>
  <si>
    <t>Longrines 20x50ht - Béton pour propreté</t>
  </si>
  <si>
    <t>Longrines 20x50ht - Coffrage 2 faces</t>
  </si>
  <si>
    <t>Longrines 20x50ht - Aciers</t>
  </si>
  <si>
    <t>Longrines 20x50ht - Béton</t>
  </si>
  <si>
    <t>Longrines 20x50ht - Réservations dans longrines</t>
  </si>
  <si>
    <t>Longrines bande servante 15x60ht</t>
  </si>
  <si>
    <t>Longrines bande servante 15x60ht - Fouilles en rigoles longrine seule</t>
  </si>
  <si>
    <t>Longrines bande servante 15x60ht - Fouilles en rigoles surlageur pour coffrage</t>
  </si>
  <si>
    <t>Longrines bande servante 15x60ht - Remblais périphériques</t>
  </si>
  <si>
    <t>Longrines bande servante 15x60ht - Evacuation des terres du site</t>
  </si>
  <si>
    <t>Longrines bande servante 15x60ht - Béton pour propreté</t>
  </si>
  <si>
    <t>Longrines bande servante 15x60ht - Coffrage 2 faces</t>
  </si>
  <si>
    <t>Longrines bande servante 15x60ht - Aciers</t>
  </si>
  <si>
    <t>Longrines bande servante 15x60ht - Béton</t>
  </si>
  <si>
    <t>Longrines bande servante 15x60ht - Réservations dans longrines</t>
  </si>
  <si>
    <t>Longrines sous murs périphériques 15x40ht</t>
  </si>
  <si>
    <t>Longrines sous murs périphériques 15x40ht - Fouilles en rigoles longrine seule</t>
  </si>
  <si>
    <t>Longrines sous murs périphériques 15x40ht - Fouilles en rigoles surlageur pour coffrage</t>
  </si>
  <si>
    <t>Longrines sous murs périphériques 15x40ht - Remblais périphériques</t>
  </si>
  <si>
    <t>Longrines sous murs périphériques 15x40ht - Evacuation des terres du site</t>
  </si>
  <si>
    <t>Longrines sous murs périphériques 15x40ht - Béton pour propreté</t>
  </si>
  <si>
    <t>Longrines sous murs périphériques 15x40ht - Coffrage 2 faces</t>
  </si>
  <si>
    <t>Longrines sous murs périphériques 15x40ht - Aciers</t>
  </si>
  <si>
    <t>Longrines sous murs périphériques 15x40ht - Béton</t>
  </si>
  <si>
    <t>Longrines sous murs périphériques 15x40ht - Réservations dans longrines</t>
  </si>
  <si>
    <t>Poteaux 20x40</t>
  </si>
  <si>
    <t>Poutres 20x40ht</t>
  </si>
  <si>
    <t>Poutres 20x100ht</t>
  </si>
  <si>
    <t>DCE - Révision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</si>
</sst>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&quot;F&quot;_-;\-* #,##0.00\ &quot;F&quot;_-;_-* &quot;-&quot;??\ &quot;F&quot;_-;_-@_-"/>
  </numFmts>
  <fonts count="52" x14ac:knownFonts="1"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color theme="1"/>
      <name val="Century Gothic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8"/>
      <color theme="1"/>
      <name val="Century Gothic"/>
      <family val="2"/>
    </font>
    <font>
      <sz val="14"/>
      <color theme="1"/>
      <name val="Century Gothic"/>
      <family val="2"/>
    </font>
    <font>
      <sz val="12"/>
      <color theme="1"/>
      <name val="Century Gothic"/>
      <family val="2"/>
    </font>
    <font>
      <b/>
      <sz val="12"/>
      <color theme="1"/>
      <name val="Century Gothic"/>
      <family val="2"/>
    </font>
    <font>
      <i/>
      <sz val="12"/>
      <color theme="1"/>
      <name val="Century Gothic"/>
      <family val="2"/>
    </font>
    <font>
      <b/>
      <sz val="10"/>
      <color theme="1"/>
      <name val="Century Gothic"/>
      <family val="2"/>
    </font>
    <font>
      <i/>
      <sz val="10"/>
      <color theme="1"/>
      <name val="Century Gothic"/>
      <family val="2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8"/>
      <color theme="1"/>
      <name val="Century Gothic"/>
      <family val="2"/>
    </font>
    <font>
      <sz val="16"/>
      <color theme="1"/>
      <name val="Century Gothic"/>
      <family val="2"/>
    </font>
    <font>
      <b/>
      <sz val="11"/>
      <color theme="1"/>
      <name val="Century Gothic"/>
      <family val="2"/>
    </font>
    <font>
      <u/>
      <sz val="10"/>
      <color theme="1"/>
      <name val="Century Gothic"/>
      <family val="2"/>
    </font>
    <font>
      <b/>
      <i/>
      <sz val="18"/>
      <color theme="1"/>
      <name val="Century Gothic"/>
      <family val="2"/>
    </font>
    <font>
      <b/>
      <i/>
      <sz val="11"/>
      <color theme="1"/>
      <name val="Century Gothic"/>
      <family val="2"/>
    </font>
    <font>
      <u/>
      <sz val="12"/>
      <color theme="1"/>
      <name val="Century Gothic"/>
      <family val="2"/>
    </font>
    <font>
      <i/>
      <sz val="16"/>
      <color theme="1"/>
      <name val="Century Gothic"/>
      <family val="2"/>
    </font>
    <font>
      <b/>
      <sz val="18"/>
      <color rgb="FF7030A0"/>
      <name val="Century Gothic"/>
      <family val="2"/>
    </font>
    <font>
      <sz val="26"/>
      <color theme="1"/>
      <name val="Century Gothic"/>
      <family val="2"/>
    </font>
    <font>
      <u/>
      <sz val="16"/>
      <color rgb="FF7030A0"/>
      <name val="Century Gothic"/>
      <family val="2"/>
    </font>
    <font>
      <i/>
      <sz val="14"/>
      <color theme="1"/>
      <name val="Century Gothic"/>
      <family val="2"/>
    </font>
    <font>
      <sz val="16"/>
      <color rgb="FF7030A0"/>
      <name val="Century Gothic"/>
      <family val="2"/>
    </font>
    <font>
      <b/>
      <sz val="20"/>
      <color theme="9" tint="-0.499984740745262"/>
      <name val="Century Gothic"/>
      <family val="2"/>
    </font>
    <font>
      <sz val="20"/>
      <color theme="9" tint="-0.499984740745262"/>
      <name val="Century Gothic"/>
      <family val="2"/>
    </font>
    <font>
      <sz val="26"/>
      <color theme="9" tint="-0.499984740745262"/>
      <name val="Century Gothic"/>
      <family val="2"/>
    </font>
    <font>
      <sz val="11"/>
      <color theme="1" tint="0.499984740745262"/>
      <name val="Century Gothic"/>
      <family val="2"/>
    </font>
    <font>
      <b/>
      <i/>
      <sz val="11"/>
      <color rgb="FF0070C0"/>
      <name val="Century Gothic"/>
      <family val="2"/>
    </font>
    <font>
      <sz val="18"/>
      <color rgb="FF0070C0"/>
      <name val="Century Gothic"/>
      <family val="2"/>
    </font>
    <font>
      <u/>
      <sz val="16"/>
      <color rgb="FF0070C0"/>
      <name val="Century Gothic"/>
      <family val="2"/>
    </font>
    <font>
      <u/>
      <sz val="14"/>
      <color rgb="FF7030A0"/>
      <name val="Century Gothic"/>
      <family val="2"/>
    </font>
    <font>
      <b/>
      <sz val="36"/>
      <color rgb="FF7030A0"/>
      <name val="Century Gothic"/>
      <family val="2"/>
    </font>
    <font>
      <i/>
      <sz val="11"/>
      <color theme="1"/>
      <name val="Century Gothic"/>
      <family val="2"/>
    </font>
    <font>
      <sz val="11"/>
      <color rgb="FF7030A0"/>
      <name val="Century Gothic"/>
      <family val="2"/>
    </font>
    <font>
      <i/>
      <sz val="11"/>
      <color rgb="FF7030A0"/>
      <name val="Century Gothic"/>
      <family val="2"/>
    </font>
    <font>
      <i/>
      <sz val="10"/>
      <color rgb="FF7030A0"/>
      <name val="Century Gothic"/>
      <family val="2"/>
    </font>
    <font>
      <b/>
      <i/>
      <u/>
      <sz val="18"/>
      <color rgb="FFFF0000"/>
      <name val="Century Gothic"/>
      <family val="2"/>
    </font>
    <font>
      <u/>
      <sz val="18"/>
      <color rgb="FF0070C0"/>
      <name val="Century Gothic"/>
      <family val="2"/>
    </font>
    <font>
      <sz val="14"/>
      <color theme="9" tint="-0.499984740745262"/>
      <name val="Century Gothic"/>
      <family val="2"/>
    </font>
    <font>
      <vertAlign val="superscript"/>
      <sz val="14"/>
      <color theme="9" tint="-0.499984740745262"/>
      <name val="Century Gothic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auto="1"/>
      </patternFill>
    </fill>
  </fills>
  <borders count="40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/>
      <top/>
      <bottom style="medium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/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thin">
        <color rgb="FF7030A0"/>
      </right>
      <top/>
      <bottom/>
      <diagonal/>
    </border>
    <border>
      <left/>
      <right/>
      <top style="medium">
        <color theme="9" tint="-0.499984740745262"/>
      </top>
      <bottom/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/>
      <right style="medium">
        <color theme="9" tint="-0.499984740745262"/>
      </right>
      <top/>
      <bottom/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thin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  <border>
      <left style="medium">
        <color rgb="FF7030A0"/>
      </left>
      <right/>
      <top/>
      <bottom/>
      <diagonal/>
    </border>
    <border>
      <left/>
      <right style="thin">
        <color theme="9" tint="-0.499984740745262"/>
      </right>
      <top/>
      <bottom/>
      <diagonal/>
    </border>
    <border>
      <left style="double">
        <color rgb="FF7030A0"/>
      </left>
      <right/>
      <top style="double">
        <color rgb="FF7030A0"/>
      </top>
      <bottom/>
      <diagonal/>
    </border>
    <border>
      <left/>
      <right/>
      <top style="double">
        <color rgb="FF7030A0"/>
      </top>
      <bottom/>
      <diagonal/>
    </border>
    <border>
      <left/>
      <right style="double">
        <color rgb="FF7030A0"/>
      </right>
      <top style="double">
        <color rgb="FF7030A0"/>
      </top>
      <bottom/>
      <diagonal/>
    </border>
    <border>
      <left style="double">
        <color rgb="FF7030A0"/>
      </left>
      <right/>
      <top/>
      <bottom/>
      <diagonal/>
    </border>
    <border>
      <left/>
      <right style="double">
        <color rgb="FF7030A0"/>
      </right>
      <top/>
      <bottom/>
      <diagonal/>
    </border>
    <border>
      <left style="double">
        <color rgb="FF7030A0"/>
      </left>
      <right/>
      <top/>
      <bottom style="double">
        <color rgb="FF7030A0"/>
      </bottom>
      <diagonal/>
    </border>
    <border>
      <left/>
      <right/>
      <top/>
      <bottom style="double">
        <color rgb="FF7030A0"/>
      </bottom>
      <diagonal/>
    </border>
    <border>
      <left/>
      <right style="double">
        <color rgb="FF7030A0"/>
      </right>
      <top/>
      <bottom style="double">
        <color rgb="FF7030A0"/>
      </bottom>
      <diagonal/>
    </border>
    <border>
      <left style="thin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dotted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thin">
        <color theme="9" tint="-0.499984740745262"/>
      </left>
      <right style="dotted">
        <color theme="9" tint="-0.499984740745262"/>
      </right>
      <top/>
      <bottom/>
      <diagonal/>
    </border>
    <border>
      <left style="dotted">
        <color theme="9" tint="-0.499984740745262"/>
      </left>
      <right style="dotted">
        <color theme="9" tint="-0.499984740745262"/>
      </right>
      <top/>
      <bottom/>
      <diagonal/>
    </border>
    <border>
      <left style="thin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dotted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dotted">
        <color theme="9" tint="-0.499984740745262"/>
      </left>
      <right style="hair">
        <color theme="9" tint="-0.499984740745262"/>
      </right>
      <top style="medium">
        <color theme="9" tint="-0.499984740745262"/>
      </top>
      <bottom/>
      <diagonal/>
    </border>
    <border>
      <left style="dotted">
        <color theme="9" tint="-0.499984740745262"/>
      </left>
      <right style="hair">
        <color theme="9" tint="-0.499984740745262"/>
      </right>
      <top/>
      <bottom/>
      <diagonal/>
    </border>
    <border>
      <left style="dotted">
        <color theme="9" tint="-0.499984740745262"/>
      </left>
      <right style="hair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dotted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dotted">
        <color theme="9" tint="-0.499984740745262"/>
      </right>
      <top/>
      <bottom/>
      <diagonal/>
    </border>
    <border>
      <left style="medium">
        <color theme="9" tint="-0.499984740745262"/>
      </left>
      <right style="dotted">
        <color theme="9" tint="-0.499984740745262"/>
      </right>
      <top/>
      <bottom style="medium">
        <color theme="9" tint="-0.499984740745262"/>
      </bottom>
      <diagonal/>
    </border>
    <border>
      <left style="thick">
        <color theme="9" tint="0.79998168889431442"/>
      </left>
      <right/>
      <top/>
      <bottom/>
      <diagonal/>
    </border>
  </borders>
  <cellStyleXfs count="17">
    <xf numFmtId="0" fontId="0" fillId="0" borderId="0"/>
    <xf numFmtId="0" fontId="9" fillId="0" borderId="0" applyProtection="0"/>
    <xf numFmtId="0" fontId="10" fillId="0" borderId="0" applyAlignment="0">
      <alignment vertical="top" wrapText="1"/>
      <protection locked="0"/>
    </xf>
    <xf numFmtId="0" fontId="9" fillId="0" borderId="0"/>
    <xf numFmtId="0" fontId="11" fillId="0" borderId="0"/>
    <xf numFmtId="0" fontId="9" fillId="0" borderId="0"/>
    <xf numFmtId="0" fontId="10" fillId="0" borderId="0" applyAlignment="0">
      <alignment vertical="top" wrapText="1"/>
      <protection locked="0"/>
    </xf>
    <xf numFmtId="0" fontId="9" fillId="0" borderId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1" fillId="0" borderId="0"/>
    <xf numFmtId="0" fontId="51" fillId="0" borderId="0"/>
    <xf numFmtId="0" fontId="51" fillId="0" borderId="0"/>
    <xf numFmtId="0" fontId="9" fillId="0" borderId="0" applyProtection="0"/>
  </cellStyleXfs>
  <cellXfs count="159">
    <xf numFmtId="0" fontId="0" fillId="0" borderId="0" xfId="0"/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9" fillId="0" borderId="0" xfId="0" applyFont="1"/>
    <xf numFmtId="0" fontId="17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8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21" fillId="0" borderId="10" xfId="0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0" fontId="26" fillId="0" borderId="7" xfId="0" applyFont="1" applyBorder="1" applyAlignment="1">
      <alignment horizontal="right" vertical="center"/>
    </xf>
    <xf numFmtId="0" fontId="26" fillId="0" borderId="7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31" fillId="3" borderId="0" xfId="0" applyFont="1" applyFill="1" applyAlignment="1">
      <alignment horizontal="left" vertical="center"/>
    </xf>
    <xf numFmtId="0" fontId="25" fillId="0" borderId="10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right" vertical="center"/>
    </xf>
    <xf numFmtId="0" fontId="38" fillId="0" borderId="5" xfId="0" applyFont="1" applyBorder="1" applyAlignment="1">
      <alignment horizontal="right" vertical="center"/>
    </xf>
    <xf numFmtId="0" fontId="34" fillId="0" borderId="17" xfId="0" applyFont="1" applyBorder="1" applyAlignment="1">
      <alignment vertical="center"/>
    </xf>
    <xf numFmtId="44" fontId="8" fillId="0" borderId="0" xfId="0" applyNumberFormat="1" applyFont="1" applyAlignment="1">
      <alignment vertical="center"/>
    </xf>
    <xf numFmtId="44" fontId="14" fillId="0" borderId="0" xfId="0" applyNumberFormat="1" applyFont="1" applyAlignment="1">
      <alignment horizontal="right" vertical="center"/>
    </xf>
    <xf numFmtId="44" fontId="14" fillId="0" borderId="0" xfId="0" applyNumberFormat="1" applyFont="1" applyAlignment="1">
      <alignment vertical="center"/>
    </xf>
    <xf numFmtId="44" fontId="22" fillId="0" borderId="0" xfId="0" applyNumberFormat="1" applyFont="1" applyAlignment="1">
      <alignment vertical="center"/>
    </xf>
    <xf numFmtId="44" fontId="13" fillId="0" borderId="0" xfId="0" applyNumberFormat="1" applyFont="1" applyAlignment="1">
      <alignment vertical="center"/>
    </xf>
    <xf numFmtId="44" fontId="31" fillId="3" borderId="0" xfId="0" applyNumberFormat="1" applyFont="1" applyFill="1" applyAlignment="1">
      <alignment horizontal="left" vertical="center"/>
    </xf>
    <xf numFmtId="44" fontId="12" fillId="0" borderId="12" xfId="0" applyNumberFormat="1" applyFont="1" applyBorder="1" applyAlignment="1">
      <alignment vertical="center"/>
    </xf>
    <xf numFmtId="44" fontId="8" fillId="0" borderId="13" xfId="0" applyNumberFormat="1" applyFont="1" applyBorder="1" applyAlignment="1">
      <alignment vertical="center"/>
    </xf>
    <xf numFmtId="44" fontId="8" fillId="0" borderId="14" xfId="0" applyNumberFormat="1" applyFont="1" applyBorder="1" applyAlignment="1">
      <alignment vertical="center"/>
    </xf>
    <xf numFmtId="44" fontId="23" fillId="0" borderId="8" xfId="0" applyNumberFormat="1" applyFont="1" applyBorder="1" applyAlignment="1">
      <alignment horizontal="right" vertical="center"/>
    </xf>
    <xf numFmtId="44" fontId="23" fillId="0" borderId="7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top"/>
    </xf>
    <xf numFmtId="0" fontId="14" fillId="0" borderId="0" xfId="0" applyFont="1" applyAlignment="1">
      <alignment horizontal="justify" vertical="center"/>
    </xf>
    <xf numFmtId="0" fontId="41" fillId="0" borderId="0" xfId="0" applyFont="1" applyAlignment="1">
      <alignment vertical="center"/>
    </xf>
    <xf numFmtId="44" fontId="8" fillId="0" borderId="20" xfId="0" applyNumberFormat="1" applyFont="1" applyBorder="1" applyAlignment="1">
      <alignment vertical="center"/>
    </xf>
    <xf numFmtId="44" fontId="8" fillId="0" borderId="21" xfId="0" applyNumberFormat="1" applyFont="1" applyBorder="1" applyAlignment="1">
      <alignment vertical="center"/>
    </xf>
    <xf numFmtId="0" fontId="24" fillId="0" borderId="19" xfId="0" applyFont="1" applyBorder="1" applyAlignment="1">
      <alignment horizontal="left" vertical="center"/>
    </xf>
    <xf numFmtId="4" fontId="8" fillId="0" borderId="0" xfId="0" applyNumberFormat="1" applyFont="1" applyAlignment="1">
      <alignment vertical="center"/>
    </xf>
    <xf numFmtId="4" fontId="14" fillId="0" borderId="0" xfId="0" applyNumberFormat="1" applyFont="1" applyAlignment="1">
      <alignment vertical="center"/>
    </xf>
    <xf numFmtId="4" fontId="22" fillId="0" borderId="0" xfId="0" applyNumberFormat="1" applyFont="1" applyAlignment="1">
      <alignment vertical="center"/>
    </xf>
    <xf numFmtId="4" fontId="8" fillId="0" borderId="20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4" fontId="23" fillId="0" borderId="7" xfId="0" applyNumberFormat="1" applyFont="1" applyBorder="1" applyAlignment="1">
      <alignment horizontal="right" vertical="center"/>
    </xf>
    <xf numFmtId="0" fontId="18" fillId="0" borderId="18" xfId="0" applyFont="1" applyBorder="1" applyAlignment="1">
      <alignment horizontal="right" vertical="center"/>
    </xf>
    <xf numFmtId="2" fontId="18" fillId="0" borderId="18" xfId="0" applyNumberFormat="1" applyFont="1" applyBorder="1" applyAlignment="1">
      <alignment horizontal="right" vertical="center"/>
    </xf>
    <xf numFmtId="0" fontId="21" fillId="0" borderId="27" xfId="0" applyFont="1" applyBorder="1" applyAlignment="1">
      <alignment horizontal="center" vertical="center"/>
    </xf>
    <xf numFmtId="4" fontId="21" fillId="0" borderId="28" xfId="0" applyNumberFormat="1" applyFont="1" applyBorder="1" applyAlignment="1">
      <alignment vertical="center"/>
    </xf>
    <xf numFmtId="0" fontId="8" fillId="0" borderId="29" xfId="0" applyFont="1" applyBorder="1" applyAlignment="1">
      <alignment horizontal="center" vertical="center"/>
    </xf>
    <xf numFmtId="4" fontId="8" fillId="0" borderId="30" xfId="0" applyNumberFormat="1" applyFont="1" applyBorder="1" applyAlignment="1">
      <alignment vertical="center"/>
    </xf>
    <xf numFmtId="0" fontId="8" fillId="0" borderId="31" xfId="0" applyFont="1" applyBorder="1" applyAlignment="1">
      <alignment horizontal="center" vertical="center"/>
    </xf>
    <xf numFmtId="4" fontId="8" fillId="0" borderId="32" xfId="0" applyNumberFormat="1" applyFont="1" applyBorder="1" applyAlignment="1">
      <alignment vertical="center"/>
    </xf>
    <xf numFmtId="44" fontId="12" fillId="0" borderId="33" xfId="0" applyNumberFormat="1" applyFont="1" applyBorder="1" applyAlignment="1">
      <alignment vertical="center"/>
    </xf>
    <xf numFmtId="44" fontId="8" fillId="0" borderId="34" xfId="0" applyNumberFormat="1" applyFont="1" applyBorder="1" applyAlignment="1">
      <alignment vertical="center"/>
    </xf>
    <xf numFmtId="44" fontId="8" fillId="0" borderId="35" xfId="0" applyNumberFormat="1" applyFont="1" applyBorder="1" applyAlignment="1">
      <alignment vertical="center"/>
    </xf>
    <xf numFmtId="0" fontId="29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5" xfId="0" applyFont="1" applyBorder="1" applyAlignment="1">
      <alignment vertical="center"/>
    </xf>
    <xf numFmtId="0" fontId="29" fillId="0" borderId="36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44" fontId="19" fillId="0" borderId="0" xfId="0" applyNumberFormat="1" applyFont="1" applyAlignment="1">
      <alignment vertical="center"/>
    </xf>
    <xf numFmtId="44" fontId="19" fillId="0" borderId="0" xfId="0" applyNumberFormat="1" applyFont="1" applyAlignment="1">
      <alignment horizontal="right" vertical="center"/>
    </xf>
    <xf numFmtId="0" fontId="42" fillId="0" borderId="2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42" fillId="0" borderId="23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42" fillId="0" borderId="2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3" fillId="0" borderId="0" xfId="0" applyFont="1" applyAlignment="1">
      <alignment horizontal="right" vertical="center"/>
    </xf>
    <xf numFmtId="0" fontId="13" fillId="0" borderId="39" xfId="0" applyFont="1" applyBorder="1" applyAlignment="1">
      <alignment vertical="center"/>
    </xf>
    <xf numFmtId="0" fontId="6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5" fillId="0" borderId="0" xfId="0" applyFont="1" applyAlignment="1">
      <alignment horizontal="centerContinuous" vertical="center" wrapText="1"/>
    </xf>
    <xf numFmtId="0" fontId="44" fillId="0" borderId="0" xfId="0" applyFont="1" applyAlignment="1">
      <alignment horizontal="centerContinuous" vertical="center" wrapText="1"/>
    </xf>
    <xf numFmtId="0" fontId="46" fillId="0" borderId="0" xfId="0" applyFont="1" applyAlignment="1">
      <alignment horizontal="centerContinuous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37" xfId="0" applyFont="1" applyBorder="1" applyAlignment="1">
      <alignment horizontal="left" vertical="center"/>
    </xf>
    <xf numFmtId="4" fontId="2" fillId="0" borderId="30" xfId="0" applyNumberFormat="1" applyFont="1" applyBorder="1" applyAlignment="1">
      <alignment vertical="center"/>
    </xf>
    <xf numFmtId="44" fontId="2" fillId="0" borderId="34" xfId="0" applyNumberFormat="1" applyFont="1" applyBorder="1" applyAlignment="1">
      <alignment vertical="center"/>
    </xf>
    <xf numFmtId="44" fontId="2" fillId="0" borderId="13" xfId="0" applyNumberFormat="1" applyFont="1" applyBorder="1" applyAlignment="1">
      <alignment vertical="center"/>
    </xf>
    <xf numFmtId="0" fontId="37" fillId="0" borderId="0" xfId="0" applyFont="1" applyAlignment="1">
      <alignment horizontal="right" vertical="top"/>
    </xf>
    <xf numFmtId="44" fontId="21" fillId="0" borderId="6" xfId="0" applyNumberFormat="1" applyFont="1" applyBorder="1" applyAlignment="1">
      <alignment horizontal="centerContinuous" vertical="center"/>
    </xf>
    <xf numFmtId="44" fontId="21" fillId="0" borderId="7" xfId="0" applyNumberFormat="1" applyFont="1" applyBorder="1" applyAlignment="1">
      <alignment horizontal="centerContinuous" vertical="center"/>
    </xf>
    <xf numFmtId="44" fontId="21" fillId="0" borderId="8" xfId="0" applyNumberFormat="1" applyFont="1" applyBorder="1" applyAlignment="1">
      <alignment horizontal="centerContinuous" vertical="center"/>
    </xf>
    <xf numFmtId="0" fontId="35" fillId="2" borderId="1" xfId="0" applyFont="1" applyFill="1" applyBorder="1" applyAlignment="1">
      <alignment horizontal="centerContinuous" vertical="center" wrapText="1"/>
    </xf>
    <xf numFmtId="0" fontId="35" fillId="2" borderId="2" xfId="0" applyFont="1" applyFill="1" applyBorder="1" applyAlignment="1">
      <alignment horizontal="centerContinuous" vertical="center" wrapText="1"/>
    </xf>
    <xf numFmtId="0" fontId="35" fillId="2" borderId="3" xfId="0" applyFont="1" applyFill="1" applyBorder="1" applyAlignment="1">
      <alignment horizontal="centerContinuous" vertical="center" wrapText="1"/>
    </xf>
    <xf numFmtId="0" fontId="27" fillId="0" borderId="10" xfId="0" applyFont="1" applyBorder="1" applyAlignment="1">
      <alignment horizontal="centerContinuous" vertical="center" wrapText="1"/>
    </xf>
    <xf numFmtId="0" fontId="0" fillId="0" borderId="10" xfId="0" applyBorder="1" applyAlignment="1">
      <alignment horizontal="centerContinuous" vertical="center" wrapText="1"/>
    </xf>
    <xf numFmtId="0" fontId="40" fillId="0" borderId="0" xfId="0" applyFont="1" applyAlignment="1">
      <alignment horizontal="centerContinuous" wrapText="1"/>
    </xf>
    <xf numFmtId="44" fontId="22" fillId="0" borderId="0" xfId="0" applyNumberFormat="1" applyFont="1" applyAlignment="1">
      <alignment horizontal="centerContinuous" vertical="center"/>
    </xf>
    <xf numFmtId="44" fontId="22" fillId="2" borderId="0" xfId="0" applyNumberFormat="1" applyFont="1" applyFill="1" applyAlignment="1">
      <alignment horizontal="centerContinuous" vertical="center"/>
    </xf>
    <xf numFmtId="44" fontId="31" fillId="3" borderId="0" xfId="0" applyNumberFormat="1" applyFont="1" applyFill="1" applyAlignment="1">
      <alignment horizontal="centerContinuous" vertical="center"/>
    </xf>
    <xf numFmtId="0" fontId="0" fillId="0" borderId="10" xfId="0" applyBorder="1" applyAlignment="1">
      <alignment vertical="center" wrapText="1"/>
    </xf>
    <xf numFmtId="0" fontId="40" fillId="0" borderId="0" xfId="0" applyFont="1" applyAlignment="1">
      <alignment wrapText="1"/>
    </xf>
    <xf numFmtId="0" fontId="47" fillId="0" borderId="0" xfId="0" applyFont="1" applyAlignment="1">
      <alignment horizontal="centerContinuous" wrapText="1"/>
    </xf>
    <xf numFmtId="0" fontId="48" fillId="0" borderId="0" xfId="0" applyFont="1" applyAlignment="1">
      <alignment horizontal="centerContinuous" wrapText="1"/>
    </xf>
    <xf numFmtId="0" fontId="49" fillId="3" borderId="15" xfId="0" applyFont="1" applyFill="1" applyBorder="1" applyAlignment="1">
      <alignment horizontal="center" vertical="center" wrapText="1"/>
    </xf>
    <xf numFmtId="0" fontId="49" fillId="3" borderId="11" xfId="0" applyFont="1" applyFill="1" applyBorder="1" applyAlignment="1">
      <alignment horizontal="centerContinuous" vertical="center" wrapText="1"/>
    </xf>
    <xf numFmtId="2" fontId="49" fillId="3" borderId="11" xfId="0" applyNumberFormat="1" applyFont="1" applyFill="1" applyBorder="1" applyAlignment="1">
      <alignment horizontal="center" vertical="center" wrapText="1"/>
    </xf>
    <xf numFmtId="4" fontId="49" fillId="3" borderId="11" xfId="0" applyNumberFormat="1" applyFont="1" applyFill="1" applyBorder="1" applyAlignment="1">
      <alignment horizontal="center" vertical="center" wrapText="1"/>
    </xf>
    <xf numFmtId="44" fontId="49" fillId="3" borderId="11" xfId="0" applyNumberFormat="1" applyFont="1" applyFill="1" applyBorder="1" applyAlignment="1">
      <alignment horizontal="center" vertical="center" wrapText="1"/>
    </xf>
    <xf numFmtId="44" fontId="49" fillId="3" borderId="1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" fillId="0" borderId="29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8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1" fillId="0" borderId="37" xfId="0" applyFont="1" applyBorder="1" applyAlignment="1">
      <alignment horizontal="left" vertical="center"/>
    </xf>
    <xf numFmtId="4" fontId="1" fillId="0" borderId="30" xfId="0" applyNumberFormat="1" applyFont="1" applyBorder="1" applyAlignment="1">
      <alignment vertical="center"/>
    </xf>
    <xf numFmtId="44" fontId="1" fillId="0" borderId="34" xfId="0" applyNumberFormat="1" applyFont="1" applyBorder="1" applyAlignment="1">
      <alignment vertical="center"/>
    </xf>
    <xf numFmtId="44" fontId="1" fillId="0" borderId="13" xfId="0" applyNumberFormat="1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4" fontId="8" fillId="0" borderId="30" xfId="0" applyNumberFormat="1" applyFont="1" applyFill="1" applyBorder="1" applyAlignment="1">
      <alignment vertical="center"/>
    </xf>
    <xf numFmtId="0" fontId="2" fillId="0" borderId="29" xfId="0" applyFont="1" applyFill="1" applyBorder="1" applyAlignment="1">
      <alignment horizontal="center" vertical="center"/>
    </xf>
    <xf numFmtId="44" fontId="8" fillId="0" borderId="34" xfId="0" applyNumberFormat="1" applyFont="1" applyFill="1" applyBorder="1" applyAlignment="1">
      <alignment vertical="center"/>
    </xf>
    <xf numFmtId="44" fontId="8" fillId="0" borderId="13" xfId="0" applyNumberFormat="1" applyFont="1" applyFill="1" applyBorder="1" applyAlignment="1">
      <alignment vertical="center"/>
    </xf>
    <xf numFmtId="0" fontId="18" fillId="0" borderId="18" xfId="0" quotePrefix="1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" fillId="0" borderId="37" xfId="0" applyFont="1" applyFill="1" applyBorder="1" applyAlignment="1">
      <alignment horizontal="left" vertical="center"/>
    </xf>
    <xf numFmtId="0" fontId="8" fillId="0" borderId="37" xfId="0" applyFont="1" applyFill="1" applyBorder="1" applyAlignment="1">
      <alignment horizontal="left" vertical="center"/>
    </xf>
    <xf numFmtId="0" fontId="30" fillId="0" borderId="0" xfId="0" applyFont="1" applyAlignment="1">
      <alignment horizontal="justify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/>
    </xf>
    <xf numFmtId="0" fontId="39" fillId="0" borderId="4" xfId="0" applyFont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17">
    <cellStyle name="Euro" xfId="10"/>
    <cellStyle name="Monétaire 2" xfId="11"/>
    <cellStyle name="Normal" xfId="0" builtinId="0"/>
    <cellStyle name="Normal 2" xfId="1"/>
    <cellStyle name="Normal 2 2" xfId="5"/>
    <cellStyle name="Normal 2 3" xfId="14"/>
    <cellStyle name="Normal 2 3 2" xfId="16"/>
    <cellStyle name="Normal 3" xfId="2"/>
    <cellStyle name="Normal 3 2" xfId="4"/>
    <cellStyle name="Normal 3 2 2" xfId="7"/>
    <cellStyle name="Normal 3 3" xfId="6"/>
    <cellStyle name="Normal 3 4" xfId="3"/>
    <cellStyle name="Normal 4" xfId="8"/>
    <cellStyle name="Normal 4 2" xfId="12"/>
    <cellStyle name="Normal 5" xfId="9"/>
    <cellStyle name="Normal 5 2" xfId="13"/>
    <cellStyle name="Normal 6" xfId="15"/>
  </cellStyles>
  <dxfs count="371">
    <dxf>
      <fill>
        <patternFill>
          <bgColor rgb="FFCC99FF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ont>
        <color theme="0" tint="-0.34998626667073579"/>
      </font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FFB7B7"/>
        </patternFill>
      </fill>
    </dxf>
    <dxf>
      <fill>
        <patternFill>
          <bgColor theme="9" tint="0.79998168889431442"/>
        </patternFill>
      </fill>
    </dxf>
    <dxf>
      <font>
        <color theme="0" tint="-0.34998626667073579"/>
      </font>
    </dxf>
    <dxf>
      <fill>
        <patternFill>
          <bgColor theme="5" tint="0.59996337778862885"/>
        </patternFill>
      </fill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>
      <tableStyleElement type="wholeTable" dxfId="370"/>
      <tableStyleElement type="headerRow" dxfId="369"/>
      <tableStyleElement type="firstRowStripe" dxfId="368"/>
    </tableStyle>
    <tableStyle name="TableStyleQueryResult" pivot="0" count="3">
      <tableStyleElement type="wholeTable" dxfId="367"/>
      <tableStyleElement type="headerRow" dxfId="366"/>
      <tableStyleElement type="firstRowStripe" dxfId="365"/>
    </tableStyle>
  </tableStyles>
  <colors>
    <mruColors>
      <color rgb="FFCC99FF"/>
      <color rgb="FF2FC9FF"/>
      <color rgb="FF53D2FF"/>
      <color rgb="FF09BFFF"/>
      <color rgb="FF00FFFF"/>
      <color rgb="FFCC00FF"/>
      <color rgb="FFFFB7B7"/>
      <color rgb="FFFF66FF"/>
      <color rgb="FFCC66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761999</xdr:colOff>
      <xdr:row>4</xdr:row>
      <xdr:rowOff>134468</xdr:rowOff>
    </xdr:from>
    <xdr:to>
      <xdr:col>5</xdr:col>
      <xdr:colOff>0</xdr:colOff>
      <xdr:row>25</xdr:row>
      <xdr:rowOff>0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1999" y="1882586"/>
          <a:ext cx="6723530" cy="504264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4"/>
  <sheetViews>
    <sheetView zoomScale="85" zoomScaleNormal="85" zoomScaleSheetLayoutView="85" workbookViewId="0">
      <selection activeCell="K403" sqref="K403"/>
    </sheetView>
  </sheetViews>
  <sheetFormatPr baseColWidth="10" defaultRowHeight="20.100000000000001" customHeight="1" x14ac:dyDescent="0.25"/>
  <cols>
    <col min="1" max="1" width="11.42578125" style="29"/>
    <col min="2" max="2" width="7.7109375" style="29" customWidth="1"/>
    <col min="3" max="3" width="42.7109375" style="29" customWidth="1"/>
    <col min="4" max="4" width="7.7109375" style="29" customWidth="1"/>
    <col min="5" max="5" width="42.7109375" style="29" customWidth="1"/>
    <col min="6" max="23" width="11.42578125" style="29"/>
    <col min="24" max="24" width="11.42578125" style="29" customWidth="1"/>
    <col min="25" max="16384" width="11.42578125" style="29"/>
  </cols>
  <sheetData>
    <row r="1" spans="2:5" ht="20.100000000000001" customHeight="1" x14ac:dyDescent="0.3">
      <c r="B1" s="7"/>
      <c r="C1" s="7"/>
      <c r="D1" s="7"/>
      <c r="E1" s="105" t="s">
        <v>552</v>
      </c>
    </row>
    <row r="2" spans="2:5" ht="80.099999999999994" customHeight="1" x14ac:dyDescent="0.45">
      <c r="B2" s="150" t="s">
        <v>172</v>
      </c>
      <c r="C2" s="150"/>
      <c r="D2" s="150"/>
      <c r="E2" s="150"/>
    </row>
    <row r="3" spans="2:5" ht="20.100000000000001" customHeight="1" x14ac:dyDescent="0.25">
      <c r="B3" s="151" t="s">
        <v>173</v>
      </c>
      <c r="C3" s="151"/>
      <c r="D3" s="151"/>
      <c r="E3" s="151"/>
    </row>
    <row r="4" spans="2:5" ht="20.100000000000001" customHeight="1" x14ac:dyDescent="0.25">
      <c r="B4" s="152" t="s">
        <v>415</v>
      </c>
      <c r="C4" s="152"/>
      <c r="D4" s="152"/>
      <c r="E4" s="152"/>
    </row>
    <row r="5" spans="2:5" ht="20.100000000000001" customHeight="1" x14ac:dyDescent="0.25">
      <c r="B5" s="147"/>
      <c r="C5" s="147"/>
      <c r="D5" s="147"/>
      <c r="E5" s="147"/>
    </row>
    <row r="6" spans="2:5" ht="20.100000000000001" customHeight="1" x14ac:dyDescent="0.25">
      <c r="B6" s="147"/>
      <c r="C6" s="147"/>
      <c r="D6" s="147"/>
      <c r="E6" s="147"/>
    </row>
    <row r="7" spans="2:5" ht="20.100000000000001" customHeight="1" x14ac:dyDescent="0.25">
      <c r="B7" s="147"/>
      <c r="C7" s="147"/>
      <c r="D7" s="147"/>
      <c r="E7" s="147"/>
    </row>
    <row r="8" spans="2:5" ht="20.100000000000001" customHeight="1" x14ac:dyDescent="0.3">
      <c r="B8" s="13"/>
      <c r="C8" s="13"/>
      <c r="D8" s="13"/>
      <c r="E8" s="7"/>
    </row>
    <row r="9" spans="2:5" ht="20.100000000000001" customHeight="1" x14ac:dyDescent="0.3">
      <c r="B9" s="13"/>
      <c r="C9" s="13"/>
      <c r="D9" s="13"/>
      <c r="E9" s="7"/>
    </row>
    <row r="10" spans="2:5" ht="20.100000000000001" customHeight="1" x14ac:dyDescent="0.3">
      <c r="B10" s="13"/>
      <c r="C10" s="13"/>
      <c r="D10" s="13"/>
      <c r="E10" s="7"/>
    </row>
    <row r="11" spans="2:5" ht="20.100000000000001" customHeight="1" x14ac:dyDescent="0.3">
      <c r="B11" s="13"/>
      <c r="C11" s="13"/>
      <c r="D11" s="13"/>
      <c r="E11" s="7"/>
    </row>
    <row r="12" spans="2:5" ht="20.100000000000001" customHeight="1" x14ac:dyDescent="0.3">
      <c r="B12" s="13"/>
      <c r="C12" s="13"/>
      <c r="D12" s="13"/>
      <c r="E12" s="7"/>
    </row>
    <row r="13" spans="2:5" ht="20.100000000000001" customHeight="1" x14ac:dyDescent="0.3">
      <c r="B13" s="13"/>
      <c r="C13" s="13"/>
      <c r="D13" s="13"/>
      <c r="E13" s="7"/>
    </row>
    <row r="14" spans="2:5" ht="20.100000000000001" customHeight="1" x14ac:dyDescent="0.3">
      <c r="B14" s="13"/>
      <c r="C14" s="13"/>
      <c r="D14" s="13"/>
      <c r="E14" s="7"/>
    </row>
    <row r="15" spans="2:5" ht="20.100000000000001" customHeight="1" x14ac:dyDescent="0.3">
      <c r="B15" s="13"/>
      <c r="C15" s="13"/>
      <c r="D15" s="13"/>
      <c r="E15" s="7"/>
    </row>
    <row r="16" spans="2:5" ht="20.100000000000001" customHeight="1" x14ac:dyDescent="0.3">
      <c r="B16" s="13"/>
      <c r="C16" s="13"/>
      <c r="D16" s="13"/>
      <c r="E16" s="7"/>
    </row>
    <row r="17" spans="2:5" ht="20.100000000000001" customHeight="1" x14ac:dyDescent="0.3">
      <c r="B17" s="13"/>
      <c r="C17" s="13"/>
      <c r="D17" s="13"/>
      <c r="E17" s="7"/>
    </row>
    <row r="18" spans="2:5" ht="20.100000000000001" customHeight="1" x14ac:dyDescent="0.3">
      <c r="B18" s="13"/>
      <c r="C18" s="13"/>
      <c r="D18" s="13"/>
      <c r="E18" s="7"/>
    </row>
    <row r="19" spans="2:5" ht="20.100000000000001" customHeight="1" x14ac:dyDescent="0.3">
      <c r="B19" s="13"/>
      <c r="C19" s="13"/>
      <c r="D19" s="13"/>
      <c r="E19" s="7"/>
    </row>
    <row r="20" spans="2:5" ht="20.100000000000001" customHeight="1" x14ac:dyDescent="0.3">
      <c r="B20" s="13"/>
      <c r="C20" s="13"/>
      <c r="D20" s="13"/>
      <c r="E20" s="7"/>
    </row>
    <row r="21" spans="2:5" ht="20.100000000000001" customHeight="1" x14ac:dyDescent="0.3">
      <c r="B21" s="13"/>
      <c r="C21" s="13"/>
      <c r="D21" s="13"/>
      <c r="E21" s="7"/>
    </row>
    <row r="22" spans="2:5" ht="20.100000000000001" customHeight="1" x14ac:dyDescent="0.3">
      <c r="B22" s="13"/>
      <c r="C22" s="13"/>
      <c r="D22" s="13"/>
      <c r="E22" s="7"/>
    </row>
    <row r="23" spans="2:5" ht="20.100000000000001" customHeight="1" x14ac:dyDescent="0.3">
      <c r="B23" s="13"/>
      <c r="C23" s="13"/>
      <c r="D23" s="13"/>
      <c r="E23" s="7"/>
    </row>
    <row r="24" spans="2:5" ht="20.100000000000001" customHeight="1" x14ac:dyDescent="0.3">
      <c r="B24" s="13"/>
      <c r="C24" s="13"/>
      <c r="D24" s="13"/>
      <c r="E24" s="7"/>
    </row>
    <row r="25" spans="2:5" ht="20.100000000000001" customHeight="1" x14ac:dyDescent="0.25">
      <c r="B25" s="153" t="s">
        <v>76</v>
      </c>
      <c r="C25" s="153"/>
      <c r="D25" s="153"/>
      <c r="E25" s="153"/>
    </row>
    <row r="26" spans="2:5" ht="39.950000000000003" customHeight="1" x14ac:dyDescent="0.25">
      <c r="B26" s="154" t="s">
        <v>416</v>
      </c>
      <c r="C26" s="155"/>
      <c r="D26" s="155"/>
      <c r="E26" s="156"/>
    </row>
    <row r="27" spans="2:5" ht="20.100000000000001" customHeight="1" x14ac:dyDescent="0.3">
      <c r="B27" s="13"/>
      <c r="C27" s="13"/>
      <c r="D27" s="13"/>
      <c r="E27" s="7"/>
    </row>
    <row r="28" spans="2:5" ht="30" customHeight="1" x14ac:dyDescent="0.25">
      <c r="B28" s="157" t="s">
        <v>40</v>
      </c>
      <c r="C28" s="95" t="s">
        <v>174</v>
      </c>
      <c r="D28" s="157" t="s">
        <v>41</v>
      </c>
      <c r="E28" s="95" t="s">
        <v>176</v>
      </c>
    </row>
    <row r="29" spans="2:5" ht="15" customHeight="1" x14ac:dyDescent="0.25">
      <c r="B29" s="157"/>
      <c r="C29" s="93" t="s">
        <v>175</v>
      </c>
      <c r="D29" s="157"/>
      <c r="E29" s="93" t="s">
        <v>177</v>
      </c>
    </row>
    <row r="30" spans="2:5" ht="15" customHeight="1" x14ac:dyDescent="0.25">
      <c r="B30" s="157"/>
      <c r="C30" s="93" t="s">
        <v>417</v>
      </c>
      <c r="D30" s="157"/>
      <c r="E30" s="93" t="s">
        <v>418</v>
      </c>
    </row>
    <row r="31" spans="2:5" ht="15" customHeight="1" x14ac:dyDescent="0.25">
      <c r="B31" s="157"/>
      <c r="C31" s="94" t="s">
        <v>76</v>
      </c>
      <c r="D31" s="157"/>
      <c r="E31" s="94" t="s">
        <v>178</v>
      </c>
    </row>
    <row r="32" spans="2:5" ht="15" customHeight="1" x14ac:dyDescent="0.25">
      <c r="B32" s="157"/>
      <c r="C32" s="94" t="s">
        <v>76</v>
      </c>
      <c r="D32" s="157"/>
      <c r="E32" s="94" t="s">
        <v>179</v>
      </c>
    </row>
    <row r="33" spans="2:6" ht="20.100000000000001" customHeight="1" x14ac:dyDescent="0.25">
      <c r="B33" s="32"/>
      <c r="C33" s="32"/>
      <c r="D33" s="32"/>
      <c r="E33" s="32"/>
    </row>
    <row r="34" spans="2:6" ht="30" customHeight="1" x14ac:dyDescent="0.25">
      <c r="B34" s="157" t="s">
        <v>42</v>
      </c>
      <c r="C34" s="95" t="s">
        <v>180</v>
      </c>
      <c r="D34" s="157" t="s">
        <v>43</v>
      </c>
      <c r="E34" s="95" t="s">
        <v>410</v>
      </c>
    </row>
    <row r="35" spans="2:6" s="30" customFormat="1" ht="15" customHeight="1" x14ac:dyDescent="0.25">
      <c r="B35" s="157"/>
      <c r="C35" s="93" t="s">
        <v>181</v>
      </c>
      <c r="D35" s="157"/>
      <c r="E35" s="93" t="s">
        <v>411</v>
      </c>
    </row>
    <row r="36" spans="2:6" s="30" customFormat="1" ht="15" customHeight="1" x14ac:dyDescent="0.25">
      <c r="B36" s="157"/>
      <c r="C36" s="93" t="s">
        <v>419</v>
      </c>
      <c r="D36" s="157"/>
      <c r="E36" s="99" t="s">
        <v>420</v>
      </c>
      <c r="F36" s="100"/>
    </row>
    <row r="37" spans="2:6" ht="15" customHeight="1" x14ac:dyDescent="0.25">
      <c r="B37" s="157"/>
      <c r="C37" s="94" t="s">
        <v>182</v>
      </c>
      <c r="D37" s="157"/>
      <c r="E37" s="94" t="s">
        <v>412</v>
      </c>
    </row>
    <row r="38" spans="2:6" ht="15" customHeight="1" x14ac:dyDescent="0.25">
      <c r="B38" s="157"/>
      <c r="C38" s="94" t="s">
        <v>183</v>
      </c>
      <c r="D38" s="157"/>
      <c r="E38" s="94" t="s">
        <v>76</v>
      </c>
    </row>
    <row r="40" spans="2:6" ht="30" customHeight="1" x14ac:dyDescent="0.25">
      <c r="B40" s="158" t="s">
        <v>126</v>
      </c>
      <c r="C40" s="95" t="e">
        <f>IF(#REF!="","",#REF!)</f>
        <v>#REF!</v>
      </c>
      <c r="D40" s="158" t="s">
        <v>127</v>
      </c>
      <c r="E40" s="95" t="e">
        <f>IF(#REF!="","",#REF!)</f>
        <v>#REF!</v>
      </c>
    </row>
    <row r="41" spans="2:6" ht="15" customHeight="1" x14ac:dyDescent="0.25">
      <c r="B41" s="157"/>
      <c r="C41" s="93" t="e">
        <f>IF(#REF!="","",#REF!)</f>
        <v>#REF!</v>
      </c>
      <c r="D41" s="157"/>
      <c r="E41" s="93" t="e">
        <f>IF(#REF!="","",#REF!)</f>
        <v>#REF!</v>
      </c>
    </row>
    <row r="42" spans="2:6" ht="15" customHeight="1" x14ac:dyDescent="0.25">
      <c r="B42" s="157"/>
      <c r="C42" s="93" t="e">
        <f>IF(#REF!&amp;" "&amp;#REF!="","",#REF!&amp;" "&amp;#REF!)</f>
        <v>#REF!</v>
      </c>
      <c r="D42" s="157"/>
      <c r="E42" s="93" t="e">
        <f>IF(#REF!&amp;" "&amp;#REF!="","",#REF!&amp;" "&amp;#REF!)</f>
        <v>#REF!</v>
      </c>
    </row>
    <row r="43" spans="2:6" ht="15" customHeight="1" x14ac:dyDescent="0.25">
      <c r="B43" s="157"/>
      <c r="C43" s="94" t="e">
        <f>IF(#REF!="","",#REF!)</f>
        <v>#REF!</v>
      </c>
      <c r="D43" s="157"/>
      <c r="E43" s="94" t="e">
        <f>IF(#REF!="","",#REF!)</f>
        <v>#REF!</v>
      </c>
    </row>
    <row r="44" spans="2:6" ht="15" customHeight="1" x14ac:dyDescent="0.25">
      <c r="B44" s="157"/>
      <c r="C44" s="94" t="e">
        <f>IF(#REF!="","",#REF!)</f>
        <v>#REF!</v>
      </c>
      <c r="D44" s="157"/>
      <c r="E44" s="94" t="e">
        <f>IF(#REF!="","",#REF!)</f>
        <v>#REF!</v>
      </c>
    </row>
  </sheetData>
  <mergeCells count="11">
    <mergeCell ref="B28:B32"/>
    <mergeCell ref="B34:B38"/>
    <mergeCell ref="D28:D32"/>
    <mergeCell ref="D34:D38"/>
    <mergeCell ref="B40:B44"/>
    <mergeCell ref="D40:D44"/>
    <mergeCell ref="B2:E2"/>
    <mergeCell ref="B3:E3"/>
    <mergeCell ref="B4:E4"/>
    <mergeCell ref="B25:E25"/>
    <mergeCell ref="B26:E2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4" orientation="portrait" r:id="rId1"/>
  <headerFooter scaleWithDoc="0">
    <oddHeader>&amp;L&amp;G&amp;R&amp;"Century Gothic,Normal"&amp;8&amp;K01+040&amp;D</oddHeader>
    <oddFooter>&amp;C&amp;"Century Gothic,Normal"&amp;8&amp;K01+049&amp;F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>
    <pageSetUpPr fitToPage="1"/>
  </sheetPr>
  <dimension ref="A1:N542"/>
  <sheetViews>
    <sheetView tabSelected="1" zoomScale="85" zoomScaleNormal="85" zoomScaleSheetLayoutView="85" workbookViewId="0">
      <pane xSplit="11" ySplit="1" topLeftCell="L2" activePane="bottomRight" state="frozenSplit"/>
      <selection activeCell="F30" sqref="F30"/>
      <selection pane="topRight" activeCell="F30" sqref="F30"/>
      <selection pane="bottomLeft" activeCell="F30" sqref="F30"/>
      <selection pane="bottomRight" activeCell="K403" sqref="K403"/>
    </sheetView>
  </sheetViews>
  <sheetFormatPr baseColWidth="10" defaultRowHeight="20.100000000000001" customHeight="1" x14ac:dyDescent="0.25"/>
  <cols>
    <col min="1" max="1" width="8.7109375" style="29" customWidth="1"/>
    <col min="2" max="2" width="3.7109375" style="8" customWidth="1"/>
    <col min="3" max="5" width="3.7109375" style="29" customWidth="1"/>
    <col min="6" max="7" width="30.7109375" style="29" customWidth="1"/>
    <col min="8" max="8" width="4.7109375" style="29" customWidth="1"/>
    <col min="9" max="9" width="10.7109375" style="6" customWidth="1"/>
    <col min="10" max="10" width="6.7109375" style="31" customWidth="1"/>
    <col min="11" max="11" width="9.28515625" style="53" customWidth="1"/>
    <col min="12" max="12" width="8.7109375" style="53" customWidth="1"/>
    <col min="13" max="13" width="12.7109375" style="36" customWidth="1"/>
    <col min="14" max="14" width="20.7109375" style="36" customWidth="1"/>
    <col min="15" max="16384" width="11.42578125" style="29"/>
  </cols>
  <sheetData>
    <row r="1" spans="1:14" s="1" customFormat="1" ht="39.950000000000003" customHeight="1" x14ac:dyDescent="0.25">
      <c r="A1" s="109" t="s">
        <v>416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1"/>
    </row>
    <row r="2" spans="1:14" ht="15" customHeight="1" thickBot="1" x14ac:dyDescent="0.3"/>
    <row r="3" spans="1:14" ht="15" customHeight="1" thickTop="1" x14ac:dyDescent="0.25">
      <c r="I3" s="52" t="s">
        <v>101</v>
      </c>
      <c r="J3" s="84"/>
      <c r="K3" s="56"/>
      <c r="L3" s="56"/>
      <c r="M3" s="50"/>
      <c r="N3" s="51"/>
    </row>
    <row r="4" spans="1:14" s="11" customFormat="1" ht="20.100000000000001" customHeight="1" x14ac:dyDescent="0.25">
      <c r="A4" s="49" t="s">
        <v>67</v>
      </c>
      <c r="I4" s="78"/>
      <c r="K4" s="79"/>
      <c r="L4" s="79"/>
      <c r="M4" s="79"/>
      <c r="N4" s="80"/>
    </row>
    <row r="5" spans="1:14" s="48" customFormat="1" ht="15" customHeight="1" x14ac:dyDescent="0.25">
      <c r="A5" s="47" t="s">
        <v>64</v>
      </c>
      <c r="B5" s="2" t="s">
        <v>133</v>
      </c>
      <c r="C5" s="2"/>
      <c r="D5" s="2"/>
      <c r="E5" s="2"/>
      <c r="F5" s="2"/>
      <c r="G5" s="2"/>
      <c r="H5" s="2"/>
      <c r="I5" s="78"/>
      <c r="K5" s="79"/>
      <c r="L5" s="79"/>
      <c r="M5" s="79"/>
      <c r="N5" s="80"/>
    </row>
    <row r="6" spans="1:14" s="48" customFormat="1" ht="15" customHeight="1" x14ac:dyDescent="0.25">
      <c r="A6" s="47" t="s">
        <v>64</v>
      </c>
      <c r="B6" s="2" t="s">
        <v>65</v>
      </c>
      <c r="C6" s="2"/>
      <c r="D6" s="2"/>
      <c r="E6" s="2"/>
      <c r="F6" s="2"/>
      <c r="G6" s="2"/>
      <c r="H6" s="2"/>
      <c r="I6" s="78"/>
      <c r="K6" s="79"/>
      <c r="L6" s="79"/>
      <c r="M6" s="79"/>
      <c r="N6" s="80"/>
    </row>
    <row r="7" spans="1:14" s="48" customFormat="1" ht="15" customHeight="1" x14ac:dyDescent="0.25">
      <c r="A7" s="47" t="s">
        <v>64</v>
      </c>
      <c r="B7" s="2" t="s">
        <v>66</v>
      </c>
      <c r="C7" s="2"/>
      <c r="D7" s="2"/>
      <c r="E7" s="2"/>
      <c r="F7" s="2"/>
      <c r="G7" s="2"/>
      <c r="H7" s="2"/>
      <c r="I7" s="78"/>
      <c r="K7" s="79"/>
      <c r="L7" s="79"/>
      <c r="M7" s="79"/>
      <c r="N7" s="80"/>
    </row>
    <row r="8" spans="1:14" s="48" customFormat="1" ht="15" customHeight="1" x14ac:dyDescent="0.25">
      <c r="A8" s="47"/>
      <c r="B8" s="2"/>
      <c r="C8" s="2"/>
      <c r="D8" s="2"/>
      <c r="E8" s="2"/>
      <c r="F8" s="2"/>
      <c r="G8" s="2"/>
      <c r="H8" s="2"/>
      <c r="I8" s="78"/>
      <c r="K8" s="79"/>
      <c r="L8" s="79"/>
      <c r="M8" s="79"/>
      <c r="N8" s="80"/>
    </row>
    <row r="9" spans="1:14" s="48" customFormat="1" ht="15" customHeight="1" x14ac:dyDescent="0.25">
      <c r="A9" s="47"/>
      <c r="B9" s="2"/>
      <c r="C9" s="2"/>
      <c r="D9" s="2"/>
      <c r="E9" s="2"/>
      <c r="F9" s="2"/>
      <c r="G9" s="2"/>
      <c r="H9" s="2"/>
      <c r="I9" s="78"/>
      <c r="K9" s="79"/>
      <c r="L9" s="79"/>
      <c r="M9" s="79"/>
      <c r="N9" s="80"/>
    </row>
    <row r="10" spans="1:14" ht="15" customHeight="1" thickBot="1" x14ac:dyDescent="0.3">
      <c r="I10" s="81"/>
      <c r="J10" s="85"/>
      <c r="K10" s="82"/>
      <c r="L10" s="82"/>
      <c r="M10" s="82"/>
      <c r="N10" s="83"/>
    </row>
    <row r="11" spans="1:14" s="13" customFormat="1" ht="20.100000000000001" customHeight="1" thickTop="1" x14ac:dyDescent="0.25">
      <c r="A11" s="35" t="s">
        <v>421</v>
      </c>
      <c r="B11" s="24"/>
      <c r="I11" s="25"/>
      <c r="J11" s="22"/>
      <c r="K11" s="57"/>
      <c r="L11" s="57"/>
      <c r="M11" s="40"/>
      <c r="N11" s="40"/>
    </row>
    <row r="12" spans="1:14" s="13" customFormat="1" ht="20.100000000000001" customHeight="1" x14ac:dyDescent="0.25">
      <c r="B12" s="24"/>
      <c r="I12" s="25"/>
      <c r="J12" s="22"/>
      <c r="K12" s="57"/>
      <c r="L12" s="57"/>
      <c r="M12" s="40"/>
      <c r="N12" s="40"/>
    </row>
    <row r="13" spans="1:14" s="26" customFormat="1" ht="20.100000000000001" customHeight="1" x14ac:dyDescent="0.25">
      <c r="A13" s="27"/>
      <c r="B13" s="27" t="s">
        <v>421</v>
      </c>
      <c r="C13" s="27"/>
      <c r="D13" s="27"/>
      <c r="E13" s="27"/>
      <c r="F13" s="27"/>
      <c r="G13" s="41"/>
      <c r="H13" s="41"/>
      <c r="I13" s="117"/>
      <c r="J13" s="117">
        <f>SUM(N13:N32)</f>
        <v>0</v>
      </c>
      <c r="K13" s="117"/>
      <c r="L13" s="117"/>
      <c r="M13" s="117"/>
      <c r="N13" s="41"/>
    </row>
    <row r="14" spans="1:14" s="13" customFormat="1" ht="15" customHeight="1" x14ac:dyDescent="0.25">
      <c r="B14" s="87"/>
      <c r="I14" s="86"/>
      <c r="J14" s="22"/>
      <c r="K14" s="57"/>
      <c r="L14" s="54"/>
      <c r="M14" s="76"/>
      <c r="N14" s="40"/>
    </row>
    <row r="15" spans="1:14" s="13" customFormat="1" ht="24.95" customHeight="1" x14ac:dyDescent="0.25">
      <c r="B15" s="87" t="s">
        <v>422</v>
      </c>
      <c r="I15" s="86"/>
      <c r="J15" s="22"/>
      <c r="K15" s="57"/>
      <c r="L15" s="54"/>
      <c r="M15" s="77"/>
      <c r="N15" s="40">
        <f>N75</f>
        <v>0</v>
      </c>
    </row>
    <row r="16" spans="1:14" s="13" customFormat="1" ht="24.95" customHeight="1" x14ac:dyDescent="0.25">
      <c r="B16" s="87" t="s">
        <v>423</v>
      </c>
      <c r="I16" s="86"/>
      <c r="J16" s="22"/>
      <c r="K16" s="57"/>
      <c r="L16" s="54"/>
      <c r="M16" s="77"/>
      <c r="N16" s="40">
        <f>N95</f>
        <v>0</v>
      </c>
    </row>
    <row r="17" spans="1:14" s="13" customFormat="1" ht="24.95" customHeight="1" x14ac:dyDescent="0.25">
      <c r="B17" s="87" t="s">
        <v>424</v>
      </c>
      <c r="I17" s="86"/>
      <c r="J17" s="22"/>
      <c r="K17" s="57"/>
      <c r="L17" s="54"/>
      <c r="M17" s="77"/>
      <c r="N17" s="40">
        <f>N113</f>
        <v>0</v>
      </c>
    </row>
    <row r="18" spans="1:14" s="13" customFormat="1" ht="24.95" customHeight="1" x14ac:dyDescent="0.25">
      <c r="B18" s="87" t="s">
        <v>425</v>
      </c>
      <c r="I18" s="86"/>
      <c r="J18" s="22"/>
      <c r="K18" s="57"/>
      <c r="L18" s="54"/>
      <c r="M18" s="77"/>
      <c r="N18" s="40">
        <f>N120</f>
        <v>0</v>
      </c>
    </row>
    <row r="19" spans="1:14" s="13" customFormat="1" ht="24.95" customHeight="1" x14ac:dyDescent="0.25">
      <c r="B19" s="87" t="s">
        <v>426</v>
      </c>
      <c r="I19" s="86"/>
      <c r="J19" s="22"/>
      <c r="K19" s="57"/>
      <c r="L19" s="54"/>
      <c r="M19" s="77"/>
      <c r="N19" s="40">
        <f>N158</f>
        <v>0</v>
      </c>
    </row>
    <row r="20" spans="1:14" s="13" customFormat="1" ht="24.95" customHeight="1" x14ac:dyDescent="0.25">
      <c r="B20" s="87" t="s">
        <v>427</v>
      </c>
      <c r="I20" s="86"/>
      <c r="J20" s="22"/>
      <c r="K20" s="57"/>
      <c r="L20" s="54"/>
      <c r="M20" s="77"/>
      <c r="N20" s="40">
        <f>N176</f>
        <v>0</v>
      </c>
    </row>
    <row r="21" spans="1:14" s="13" customFormat="1" ht="24.95" customHeight="1" x14ac:dyDescent="0.25">
      <c r="B21" s="87" t="s">
        <v>428</v>
      </c>
      <c r="I21" s="86"/>
      <c r="J21" s="22"/>
      <c r="K21" s="57"/>
      <c r="L21" s="54"/>
      <c r="M21" s="77"/>
      <c r="N21" s="40">
        <f>N304</f>
        <v>0</v>
      </c>
    </row>
    <row r="22" spans="1:14" s="13" customFormat="1" ht="24.95" customHeight="1" x14ac:dyDescent="0.25">
      <c r="B22" s="87" t="s">
        <v>429</v>
      </c>
      <c r="I22" s="86"/>
      <c r="J22" s="22"/>
      <c r="K22" s="57"/>
      <c r="L22" s="54"/>
      <c r="M22" s="77"/>
      <c r="N22" s="40">
        <f>N316</f>
        <v>0</v>
      </c>
    </row>
    <row r="23" spans="1:14" s="13" customFormat="1" ht="24.95" customHeight="1" x14ac:dyDescent="0.25">
      <c r="B23" s="87" t="s">
        <v>430</v>
      </c>
      <c r="I23" s="86"/>
      <c r="J23" s="22"/>
      <c r="K23" s="57"/>
      <c r="L23" s="54"/>
      <c r="M23" s="77"/>
      <c r="N23" s="40">
        <f>N365</f>
        <v>0</v>
      </c>
    </row>
    <row r="24" spans="1:14" s="13" customFormat="1" ht="24.95" customHeight="1" x14ac:dyDescent="0.25">
      <c r="B24" s="87" t="s">
        <v>431</v>
      </c>
      <c r="I24" s="86"/>
      <c r="J24" s="22"/>
      <c r="K24" s="57"/>
      <c r="L24" s="54"/>
      <c r="M24" s="77"/>
      <c r="N24" s="40">
        <f>N390</f>
        <v>0</v>
      </c>
    </row>
    <row r="25" spans="1:14" s="13" customFormat="1" ht="24.95" customHeight="1" x14ac:dyDescent="0.25">
      <c r="B25" s="87" t="s">
        <v>432</v>
      </c>
      <c r="I25" s="86"/>
      <c r="J25" s="22"/>
      <c r="K25" s="57"/>
      <c r="L25" s="54"/>
      <c r="M25" s="77"/>
      <c r="N25" s="40">
        <f>N472</f>
        <v>0</v>
      </c>
    </row>
    <row r="26" spans="1:14" s="13" customFormat="1" ht="24.95" customHeight="1" x14ac:dyDescent="0.25">
      <c r="B26" s="87" t="s">
        <v>433</v>
      </c>
      <c r="I26" s="86"/>
      <c r="J26" s="22"/>
      <c r="K26" s="57"/>
      <c r="L26" s="54"/>
      <c r="M26" s="77"/>
      <c r="N26" s="40">
        <f>N485</f>
        <v>0</v>
      </c>
    </row>
    <row r="27" spans="1:14" s="13" customFormat="1" ht="24.95" customHeight="1" x14ac:dyDescent="0.25">
      <c r="B27" s="87" t="s">
        <v>434</v>
      </c>
      <c r="I27" s="86"/>
      <c r="J27" s="22"/>
      <c r="K27" s="57"/>
      <c r="L27" s="54"/>
      <c r="M27" s="77"/>
      <c r="N27" s="40">
        <f>N510</f>
        <v>0</v>
      </c>
    </row>
    <row r="28" spans="1:14" s="13" customFormat="1" ht="24.95" customHeight="1" x14ac:dyDescent="0.25">
      <c r="A28" s="23"/>
      <c r="B28" s="87" t="s">
        <v>435</v>
      </c>
      <c r="I28" s="86"/>
      <c r="J28" s="22"/>
      <c r="K28" s="57"/>
      <c r="L28" s="54"/>
      <c r="M28" s="77"/>
      <c r="N28" s="40">
        <f>N523</f>
        <v>0</v>
      </c>
    </row>
    <row r="29" spans="1:14" s="13" customFormat="1" ht="24.95" customHeight="1" x14ac:dyDescent="0.25">
      <c r="A29" s="23"/>
      <c r="B29" s="87" t="s">
        <v>436</v>
      </c>
      <c r="I29" s="86"/>
      <c r="J29" s="22"/>
      <c r="K29" s="57"/>
      <c r="L29" s="54"/>
      <c r="M29" s="77"/>
      <c r="N29" s="40">
        <f>N535</f>
        <v>0</v>
      </c>
    </row>
    <row r="30" spans="1:14" s="13" customFormat="1" ht="24.95" customHeight="1" x14ac:dyDescent="0.25">
      <c r="A30" s="23"/>
      <c r="B30" s="87" t="s">
        <v>437</v>
      </c>
      <c r="I30" s="86"/>
      <c r="J30" s="22"/>
      <c r="K30" s="57"/>
      <c r="L30" s="54"/>
      <c r="M30" s="77"/>
      <c r="N30" s="40">
        <f>N542</f>
        <v>0</v>
      </c>
    </row>
    <row r="31" spans="1:14" s="13" customFormat="1" ht="15" customHeight="1" x14ac:dyDescent="0.25">
      <c r="I31" s="86"/>
      <c r="J31" s="22"/>
      <c r="K31" s="57"/>
      <c r="L31" s="54"/>
      <c r="M31" s="77"/>
      <c r="N31" s="40" t="str">
        <f>IF(I31="","",J31*L31)</f>
        <v/>
      </c>
    </row>
    <row r="32" spans="1:14" s="13" customFormat="1" ht="15" customHeight="1" thickBot="1" x14ac:dyDescent="0.3">
      <c r="I32" s="86"/>
      <c r="J32" s="22"/>
      <c r="K32" s="57"/>
      <c r="L32" s="54"/>
      <c r="M32" s="77"/>
      <c r="N32" s="40" t="str">
        <f>IF(I32="","",J32*L32)</f>
        <v/>
      </c>
    </row>
    <row r="33" spans="1:14" s="11" customFormat="1" ht="39.950000000000003" customHeight="1" thickBot="1" x14ac:dyDescent="0.3">
      <c r="A33" s="112" t="s">
        <v>171</v>
      </c>
      <c r="B33" s="113"/>
      <c r="C33" s="113"/>
      <c r="D33" s="113"/>
      <c r="E33" s="113"/>
      <c r="F33" s="113"/>
      <c r="G33" s="113"/>
      <c r="H33" s="118"/>
      <c r="I33" s="33" t="s">
        <v>46</v>
      </c>
      <c r="J33" s="106">
        <f>SUM(N13:N32)</f>
        <v>0</v>
      </c>
      <c r="K33" s="107"/>
      <c r="L33" s="107"/>
      <c r="M33" s="107"/>
      <c r="N33" s="108"/>
    </row>
    <row r="34" spans="1:14" s="11" customFormat="1" ht="20.100000000000001" customHeight="1" x14ac:dyDescent="0.25">
      <c r="A34" s="114" t="s">
        <v>76</v>
      </c>
      <c r="B34" s="114"/>
      <c r="C34" s="114"/>
      <c r="D34" s="114"/>
      <c r="E34" s="114"/>
      <c r="F34" s="114"/>
      <c r="G34" s="114"/>
      <c r="H34" s="119"/>
      <c r="I34" s="15" t="str">
        <f>"TVA à "&amp;20%*100&amp;"%"</f>
        <v>TVA à 20%</v>
      </c>
      <c r="J34" s="115">
        <f>IF(J33="","",J33*20%)</f>
        <v>0</v>
      </c>
      <c r="K34" s="115"/>
      <c r="L34" s="115"/>
      <c r="M34" s="115"/>
      <c r="N34" s="115"/>
    </row>
    <row r="35" spans="1:14" s="11" customFormat="1" ht="20.100000000000001" customHeight="1" x14ac:dyDescent="0.35">
      <c r="A35" s="120" t="s">
        <v>76</v>
      </c>
      <c r="B35" s="120"/>
      <c r="C35" s="120"/>
      <c r="D35" s="120"/>
      <c r="E35" s="120"/>
      <c r="F35" s="120"/>
      <c r="G35" s="120"/>
      <c r="H35" s="121"/>
      <c r="I35" s="15" t="s">
        <v>68</v>
      </c>
      <c r="J35" s="116">
        <f>IF(J33="","",+J33+J34)</f>
        <v>0</v>
      </c>
      <c r="K35" s="116"/>
      <c r="L35" s="116"/>
      <c r="M35" s="116"/>
      <c r="N35" s="116"/>
    </row>
    <row r="36" spans="1:14" s="2" customFormat="1" ht="20.100000000000001" customHeight="1" x14ac:dyDescent="0.25">
      <c r="B36" s="3"/>
      <c r="I36" s="15"/>
      <c r="J36" s="14"/>
      <c r="K36" s="55"/>
      <c r="L36" s="55"/>
      <c r="M36" s="39"/>
      <c r="N36" s="39"/>
    </row>
    <row r="37" spans="1:14" s="11" customFormat="1" ht="20.100000000000001" customHeight="1" x14ac:dyDescent="0.25">
      <c r="A37" s="49" t="s">
        <v>98</v>
      </c>
      <c r="I37" s="12"/>
      <c r="J37" s="14"/>
      <c r="K37" s="55"/>
      <c r="L37" s="55"/>
      <c r="M37" s="39"/>
      <c r="N37" s="39"/>
    </row>
    <row r="38" spans="1:14" s="48" customFormat="1" ht="15" customHeight="1" x14ac:dyDescent="0.25">
      <c r="A38" s="47" t="s">
        <v>64</v>
      </c>
      <c r="B38" s="2" t="s">
        <v>138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 s="48" customFormat="1" ht="15" customHeight="1" x14ac:dyDescent="0.25">
      <c r="A39" s="47" t="s">
        <v>64</v>
      </c>
      <c r="B39" s="2" t="s">
        <v>99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 s="48" customFormat="1" ht="15" customHeight="1" x14ac:dyDescent="0.25">
      <c r="A40" s="47" t="s">
        <v>64</v>
      </c>
      <c r="B40" s="2" t="s">
        <v>137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 s="48" customFormat="1" ht="15" customHeight="1" x14ac:dyDescent="0.25">
      <c r="A41" s="47" t="s">
        <v>64</v>
      </c>
      <c r="B41" s="2" t="s">
        <v>186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s="48" customFormat="1" ht="15" customHeight="1" x14ac:dyDescent="0.25">
      <c r="A42" s="47" t="s">
        <v>64</v>
      </c>
      <c r="B42" s="2" t="s">
        <v>158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s="48" customFormat="1" ht="15" customHeight="1" x14ac:dyDescent="0.25">
      <c r="A43" s="47" t="s">
        <v>64</v>
      </c>
      <c r="B43" s="2" t="s">
        <v>157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s="48" customFormat="1" ht="15" customHeight="1" x14ac:dyDescent="0.25">
      <c r="A44" s="47" t="s">
        <v>64</v>
      </c>
      <c r="B44" s="2" t="s">
        <v>265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 s="48" customFormat="1" ht="15" customHeight="1" x14ac:dyDescent="0.25">
      <c r="A45" s="47" t="s">
        <v>64</v>
      </c>
      <c r="B45" s="2" t="s">
        <v>267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s="48" customFormat="1" ht="15" customHeight="1" x14ac:dyDescent="0.25">
      <c r="A46" s="47" t="s">
        <v>64</v>
      </c>
      <c r="B46" s="2" t="s">
        <v>276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s="48" customFormat="1" ht="15" customHeight="1" x14ac:dyDescent="0.25">
      <c r="A47" s="47" t="s">
        <v>64</v>
      </c>
      <c r="B47" s="2" t="s">
        <v>280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4" s="48" customFormat="1" ht="15" customHeight="1" x14ac:dyDescent="0.25">
      <c r="A48" s="47" t="s">
        <v>64</v>
      </c>
      <c r="B48" s="2" t="s">
        <v>282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s="48" customFormat="1" ht="15" customHeight="1" x14ac:dyDescent="0.25">
      <c r="A49" s="47" t="s">
        <v>64</v>
      </c>
      <c r="B49" s="2" t="s">
        <v>284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s="48" customFormat="1" ht="15" customHeight="1" x14ac:dyDescent="0.25">
      <c r="A50" s="47" t="s">
        <v>64</v>
      </c>
      <c r="B50" s="2" t="s">
        <v>148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s="48" customFormat="1" ht="15" customHeight="1" x14ac:dyDescent="0.25">
      <c r="A51" s="47" t="s">
        <v>64</v>
      </c>
      <c r="B51" s="2" t="s">
        <v>149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s="48" customFormat="1" ht="15" customHeight="1" x14ac:dyDescent="0.25">
      <c r="A52" s="47" t="s">
        <v>64</v>
      </c>
      <c r="B52" s="2" t="s">
        <v>47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s="48" customFormat="1" ht="15" customHeight="1" x14ac:dyDescent="0.25">
      <c r="A53" s="47" t="s">
        <v>64</v>
      </c>
      <c r="B53" s="2" t="s">
        <v>193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s="48" customFormat="1" ht="15" customHeight="1" x14ac:dyDescent="0.25">
      <c r="A54" s="47" t="s">
        <v>64</v>
      </c>
      <c r="B54" s="2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s="48" customFormat="1" ht="15" customHeight="1" x14ac:dyDescent="0.25">
      <c r="A55" s="47" t="s">
        <v>64</v>
      </c>
      <c r="B55" s="2" t="s">
        <v>159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s="48" customFormat="1" ht="15" customHeight="1" x14ac:dyDescent="0.25">
      <c r="A56" s="47" t="s">
        <v>64</v>
      </c>
      <c r="B56" s="2" t="s">
        <v>155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s="48" customFormat="1" ht="15" customHeight="1" x14ac:dyDescent="0.25">
      <c r="A57" s="47" t="s">
        <v>64</v>
      </c>
      <c r="B57" s="2" t="s">
        <v>156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s="48" customFormat="1" ht="15" customHeight="1" x14ac:dyDescent="0.25">
      <c r="A58" s="47" t="s">
        <v>64</v>
      </c>
      <c r="B58" s="2" t="s">
        <v>218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s="48" customFormat="1" ht="15" customHeight="1" x14ac:dyDescent="0.25">
      <c r="A59" s="47" t="s">
        <v>64</v>
      </c>
      <c r="B59" s="2" t="s">
        <v>216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s="48" customFormat="1" ht="15" customHeight="1" x14ac:dyDescent="0.25">
      <c r="A60" s="47" t="s">
        <v>64</v>
      </c>
      <c r="B60" s="2" t="s">
        <v>160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s="48" customFormat="1" ht="15" customHeight="1" x14ac:dyDescent="0.25">
      <c r="A61" s="47" t="s">
        <v>64</v>
      </c>
      <c r="B61" s="2" t="s">
        <v>388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s="48" customFormat="1" ht="15" customHeight="1" x14ac:dyDescent="0.25">
      <c r="A62" s="47" t="s">
        <v>64</v>
      </c>
      <c r="B62" s="2" t="s">
        <v>389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s="48" customFormat="1" ht="15" customHeight="1" x14ac:dyDescent="0.25">
      <c r="A63" s="47" t="s">
        <v>64</v>
      </c>
      <c r="B63" s="2" t="s">
        <v>396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s="48" customFormat="1" ht="15" customHeight="1" x14ac:dyDescent="0.25">
      <c r="A64" s="47" t="s">
        <v>64</v>
      </c>
      <c r="B64" s="2" t="s">
        <v>82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5" customHeight="1" x14ac:dyDescent="0.25"/>
    <row r="66" spans="1:14" s="2" customFormat="1" ht="20.100000000000001" customHeight="1" x14ac:dyDescent="0.25">
      <c r="B66" s="3"/>
      <c r="I66" s="15"/>
      <c r="J66" s="5"/>
      <c r="K66" s="54"/>
      <c r="L66" s="54"/>
      <c r="M66" s="38"/>
      <c r="N66" s="37"/>
    </row>
    <row r="67" spans="1:14" s="30" customFormat="1" ht="20.100000000000001" customHeight="1" thickBot="1" x14ac:dyDescent="0.3">
      <c r="A67" s="2" t="s">
        <v>421</v>
      </c>
      <c r="B67" s="3"/>
      <c r="C67" s="2"/>
      <c r="D67" s="2"/>
      <c r="E67" s="2"/>
      <c r="F67" s="2"/>
      <c r="G67" s="2"/>
      <c r="H67" s="2"/>
      <c r="I67" s="4"/>
      <c r="J67" s="5"/>
      <c r="K67" s="54"/>
      <c r="L67" s="54"/>
      <c r="M67" s="38"/>
      <c r="N67" s="37" t="s">
        <v>171</v>
      </c>
    </row>
    <row r="68" spans="1:14" s="128" customFormat="1" ht="39.950000000000003" customHeight="1" thickBot="1" x14ac:dyDescent="0.3">
      <c r="A68" s="122" t="s">
        <v>3</v>
      </c>
      <c r="B68" s="123" t="s">
        <v>0</v>
      </c>
      <c r="C68" s="123"/>
      <c r="D68" s="123"/>
      <c r="E68" s="123"/>
      <c r="F68" s="123"/>
      <c r="G68" s="123"/>
      <c r="H68" s="123"/>
      <c r="I68" s="123"/>
      <c r="J68" s="124" t="s">
        <v>96</v>
      </c>
      <c r="K68" s="125" t="s">
        <v>16</v>
      </c>
      <c r="L68" s="125" t="s">
        <v>15</v>
      </c>
      <c r="M68" s="126" t="s">
        <v>169</v>
      </c>
      <c r="N68" s="127" t="s">
        <v>170</v>
      </c>
    </row>
    <row r="69" spans="1:14" s="2" customFormat="1" ht="20.100000000000001" customHeight="1" x14ac:dyDescent="0.25">
      <c r="B69" s="3"/>
      <c r="I69" s="4"/>
      <c r="J69" s="5"/>
      <c r="K69" s="54"/>
      <c r="L69" s="54"/>
      <c r="M69" s="38"/>
      <c r="N69" s="38"/>
    </row>
    <row r="70" spans="1:14" s="11" customFormat="1" ht="20.100000000000001" customHeight="1" thickBot="1" x14ac:dyDescent="0.3">
      <c r="I70" s="12"/>
      <c r="J70" s="14"/>
      <c r="K70" s="55"/>
      <c r="L70" s="55"/>
      <c r="M70" s="39"/>
      <c r="N70" s="39"/>
    </row>
    <row r="71" spans="1:14" s="9" customFormat="1" ht="60" customHeight="1" x14ac:dyDescent="0.25">
      <c r="A71" s="73">
        <v>3.1</v>
      </c>
      <c r="B71" s="70" t="s">
        <v>63</v>
      </c>
      <c r="C71" s="16"/>
      <c r="D71" s="16"/>
      <c r="E71" s="16"/>
      <c r="F71" s="16"/>
      <c r="G71" s="16"/>
      <c r="H71" s="16"/>
      <c r="I71" s="28"/>
      <c r="J71" s="61"/>
      <c r="K71" s="62"/>
      <c r="L71" s="62"/>
      <c r="M71" s="67"/>
      <c r="N71" s="42" t="str">
        <f>IF(J71="","",L71*M71)</f>
        <v/>
      </c>
    </row>
    <row r="72" spans="1:14" ht="20.100000000000001" customHeight="1" x14ac:dyDescent="0.25">
      <c r="A72" s="101">
        <v>3.1</v>
      </c>
      <c r="B72" s="71" t="s">
        <v>131</v>
      </c>
      <c r="C72" s="10"/>
      <c r="D72" s="10"/>
      <c r="E72" s="10"/>
      <c r="F72" s="10"/>
      <c r="G72" s="10"/>
      <c r="H72" s="10"/>
      <c r="J72" s="63" t="s">
        <v>4</v>
      </c>
      <c r="K72" s="64">
        <v>1</v>
      </c>
      <c r="L72" s="64"/>
      <c r="M72" s="68"/>
      <c r="N72" s="43">
        <f>IF(J72="","",L72*M72)</f>
        <v>0</v>
      </c>
    </row>
    <row r="73" spans="1:14" ht="20.100000000000001" customHeight="1" x14ac:dyDescent="0.25">
      <c r="A73" s="74"/>
      <c r="B73" s="71"/>
      <c r="C73" s="10"/>
      <c r="D73" s="10"/>
      <c r="E73" s="10"/>
      <c r="F73" s="10"/>
      <c r="G73" s="10"/>
      <c r="H73" s="10"/>
      <c r="J73" s="63"/>
      <c r="K73" s="64"/>
      <c r="L73" s="64"/>
      <c r="M73" s="68"/>
      <c r="N73" s="43" t="str">
        <f>IF(J73="","",L73*M73)</f>
        <v/>
      </c>
    </row>
    <row r="74" spans="1:14" ht="20.100000000000001" customHeight="1" thickBot="1" x14ac:dyDescent="0.3">
      <c r="A74" s="75"/>
      <c r="B74" s="72"/>
      <c r="C74" s="17"/>
      <c r="D74" s="17"/>
      <c r="E74" s="17"/>
      <c r="F74" s="17"/>
      <c r="G74" s="17"/>
      <c r="H74" s="17"/>
      <c r="I74" s="34" t="s">
        <v>76</v>
      </c>
      <c r="J74" s="65"/>
      <c r="K74" s="66"/>
      <c r="L74" s="66"/>
      <c r="M74" s="69"/>
      <c r="N74" s="44" t="str">
        <f>IF(J74="","",L74*M74)</f>
        <v/>
      </c>
    </row>
    <row r="75" spans="1:14" s="10" customFormat="1" ht="20.100000000000001" customHeight="1" thickBot="1" x14ac:dyDescent="0.3">
      <c r="B75" s="18"/>
      <c r="C75" s="19"/>
      <c r="D75" s="19"/>
      <c r="E75" s="19"/>
      <c r="F75" s="19"/>
      <c r="G75" s="19"/>
      <c r="H75" s="19"/>
      <c r="I75" s="20" t="s">
        <v>422</v>
      </c>
      <c r="J75" s="21"/>
      <c r="K75" s="58"/>
      <c r="L75" s="58"/>
      <c r="M75" s="46"/>
      <c r="N75" s="45">
        <f>SUM(N71:N74)</f>
        <v>0</v>
      </c>
    </row>
    <row r="76" spans="1:14" s="2" customFormat="1" ht="20.100000000000001" customHeight="1" x14ac:dyDescent="0.25">
      <c r="B76" s="3"/>
      <c r="I76" s="4"/>
      <c r="J76" s="5"/>
      <c r="K76" s="54"/>
      <c r="L76" s="54"/>
      <c r="M76" s="38"/>
      <c r="N76" s="38"/>
    </row>
    <row r="77" spans="1:14" s="11" customFormat="1" ht="20.100000000000001" customHeight="1" thickBot="1" x14ac:dyDescent="0.3">
      <c r="I77" s="12"/>
      <c r="J77" s="14"/>
      <c r="K77" s="55"/>
      <c r="L77" s="55"/>
      <c r="M77" s="39"/>
      <c r="N77" s="39"/>
    </row>
    <row r="78" spans="1:14" s="9" customFormat="1" ht="60" customHeight="1" x14ac:dyDescent="0.25">
      <c r="A78" s="73">
        <v>3.2</v>
      </c>
      <c r="B78" s="70" t="s">
        <v>10</v>
      </c>
      <c r="C78" s="16"/>
      <c r="D78" s="16"/>
      <c r="E78" s="16"/>
      <c r="F78" s="16"/>
      <c r="G78" s="16"/>
      <c r="H78" s="16"/>
      <c r="I78" s="28"/>
      <c r="J78" s="61"/>
      <c r="K78" s="62"/>
      <c r="L78" s="62"/>
      <c r="M78" s="67"/>
      <c r="N78" s="42" t="str">
        <f t="shared" ref="N78:N94" si="0">IF(J78="","",L78*M78)</f>
        <v/>
      </c>
    </row>
    <row r="79" spans="1:14" ht="20.100000000000001" customHeight="1" x14ac:dyDescent="0.25">
      <c r="A79" s="101">
        <v>3.2</v>
      </c>
      <c r="B79" s="71" t="s">
        <v>38</v>
      </c>
      <c r="C79" s="10"/>
      <c r="D79" s="10"/>
      <c r="E79" s="10"/>
      <c r="F79" s="10"/>
      <c r="G79" s="10"/>
      <c r="H79" s="10"/>
      <c r="J79" s="63" t="s">
        <v>4</v>
      </c>
      <c r="K79" s="64">
        <v>1</v>
      </c>
      <c r="L79" s="64"/>
      <c r="M79" s="68"/>
      <c r="N79" s="43">
        <f t="shared" si="0"/>
        <v>0</v>
      </c>
    </row>
    <row r="80" spans="1:14" ht="20.100000000000001" customHeight="1" x14ac:dyDescent="0.25">
      <c r="A80" s="135" t="s">
        <v>240</v>
      </c>
      <c r="B80" s="71"/>
      <c r="C80" s="10" t="s">
        <v>167</v>
      </c>
      <c r="D80" s="10"/>
      <c r="E80" s="10"/>
      <c r="F80" s="10"/>
      <c r="G80" s="10"/>
      <c r="H80" s="10"/>
      <c r="J80" s="63"/>
      <c r="K80" s="64"/>
      <c r="L80" s="64"/>
      <c r="M80" s="68"/>
      <c r="N80" s="43" t="str">
        <f t="shared" si="0"/>
        <v/>
      </c>
    </row>
    <row r="81" spans="1:14" ht="20.100000000000001" customHeight="1" x14ac:dyDescent="0.25">
      <c r="A81" s="135" t="s">
        <v>241</v>
      </c>
      <c r="B81" s="71"/>
      <c r="C81" s="10" t="s">
        <v>83</v>
      </c>
      <c r="D81" s="10"/>
      <c r="E81" s="10"/>
      <c r="F81" s="10"/>
      <c r="G81" s="10"/>
      <c r="H81" s="10"/>
      <c r="J81" s="63"/>
      <c r="K81" s="64"/>
      <c r="L81" s="64"/>
      <c r="M81" s="68"/>
      <c r="N81" s="43" t="str">
        <f t="shared" si="0"/>
        <v/>
      </c>
    </row>
    <row r="82" spans="1:14" ht="20.100000000000001" customHeight="1" x14ac:dyDescent="0.25">
      <c r="A82" s="135" t="s">
        <v>243</v>
      </c>
      <c r="B82" s="71"/>
      <c r="C82" s="10" t="s">
        <v>150</v>
      </c>
      <c r="D82" s="10"/>
      <c r="E82" s="10"/>
      <c r="F82" s="10"/>
      <c r="G82" s="10"/>
      <c r="H82" s="10"/>
      <c r="J82" s="63"/>
      <c r="K82" s="64"/>
      <c r="L82" s="64"/>
      <c r="M82" s="68"/>
      <c r="N82" s="43" t="str">
        <f t="shared" si="0"/>
        <v/>
      </c>
    </row>
    <row r="83" spans="1:14" ht="20.100000000000001" customHeight="1" x14ac:dyDescent="0.25">
      <c r="A83" s="135" t="s">
        <v>244</v>
      </c>
      <c r="B83" s="71"/>
      <c r="C83" s="10" t="s">
        <v>151</v>
      </c>
      <c r="D83" s="10"/>
      <c r="E83" s="10"/>
      <c r="F83" s="10"/>
      <c r="G83" s="10"/>
      <c r="H83" s="10"/>
      <c r="J83" s="63"/>
      <c r="K83" s="64"/>
      <c r="L83" s="64"/>
      <c r="M83" s="68"/>
      <c r="N83" s="43" t="str">
        <f t="shared" si="0"/>
        <v/>
      </c>
    </row>
    <row r="84" spans="1:14" ht="20.100000000000001" customHeight="1" x14ac:dyDescent="0.25">
      <c r="A84" s="135" t="s">
        <v>245</v>
      </c>
      <c r="B84" s="71"/>
      <c r="C84" s="10" t="s">
        <v>138</v>
      </c>
      <c r="D84" s="10"/>
      <c r="E84" s="10"/>
      <c r="F84" s="10"/>
      <c r="G84" s="10"/>
      <c r="H84" s="10"/>
      <c r="J84" s="63"/>
      <c r="K84" s="64"/>
      <c r="L84" s="64"/>
      <c r="M84" s="68"/>
      <c r="N84" s="43" t="str">
        <f t="shared" si="0"/>
        <v/>
      </c>
    </row>
    <row r="85" spans="1:14" ht="20.100000000000001" customHeight="1" x14ac:dyDescent="0.25">
      <c r="A85" s="74"/>
      <c r="B85" s="71"/>
      <c r="C85" s="10"/>
      <c r="D85" s="10"/>
      <c r="E85" s="10"/>
      <c r="F85" s="10"/>
      <c r="G85" s="10"/>
      <c r="H85" s="10"/>
      <c r="I85" s="6" t="s">
        <v>135</v>
      </c>
      <c r="J85" s="63"/>
      <c r="K85" s="64"/>
      <c r="L85" s="64"/>
      <c r="M85" s="68"/>
      <c r="N85" s="43" t="str">
        <f t="shared" si="0"/>
        <v/>
      </c>
    </row>
    <row r="86" spans="1:14" ht="20.100000000000001" customHeight="1" x14ac:dyDescent="0.25">
      <c r="A86" s="135" t="s">
        <v>246</v>
      </c>
      <c r="B86" s="71"/>
      <c r="C86" s="10" t="s">
        <v>152</v>
      </c>
      <c r="D86" s="10"/>
      <c r="E86" s="10"/>
      <c r="F86" s="10"/>
      <c r="G86" s="10"/>
      <c r="H86" s="10"/>
      <c r="J86" s="63"/>
      <c r="K86" s="64"/>
      <c r="L86" s="64"/>
      <c r="M86" s="68"/>
      <c r="N86" s="43" t="str">
        <f t="shared" si="0"/>
        <v/>
      </c>
    </row>
    <row r="87" spans="1:14" ht="20.100000000000001" customHeight="1" x14ac:dyDescent="0.25">
      <c r="A87" s="135" t="s">
        <v>247</v>
      </c>
      <c r="B87" s="71"/>
      <c r="C87" s="10" t="s">
        <v>99</v>
      </c>
      <c r="D87" s="10"/>
      <c r="E87" s="10"/>
      <c r="F87" s="10"/>
      <c r="G87" s="10"/>
      <c r="H87" s="10"/>
      <c r="I87" s="6" t="s">
        <v>135</v>
      </c>
      <c r="J87" s="63"/>
      <c r="K87" s="64"/>
      <c r="L87" s="64"/>
      <c r="M87" s="68"/>
      <c r="N87" s="43" t="str">
        <f t="shared" si="0"/>
        <v/>
      </c>
    </row>
    <row r="88" spans="1:14" ht="20.100000000000001" customHeight="1" x14ac:dyDescent="0.25">
      <c r="A88" s="135" t="s">
        <v>248</v>
      </c>
      <c r="B88" s="71"/>
      <c r="C88" s="10" t="s">
        <v>84</v>
      </c>
      <c r="D88" s="10"/>
      <c r="E88" s="10"/>
      <c r="F88" s="10"/>
      <c r="G88" s="10"/>
      <c r="H88" s="10"/>
      <c r="J88" s="63"/>
      <c r="K88" s="64"/>
      <c r="L88" s="64"/>
      <c r="M88" s="68"/>
      <c r="N88" s="43" t="str">
        <f t="shared" si="0"/>
        <v/>
      </c>
    </row>
    <row r="89" spans="1:14" ht="20.100000000000001" customHeight="1" x14ac:dyDescent="0.25">
      <c r="A89" s="135" t="s">
        <v>249</v>
      </c>
      <c r="B89" s="71"/>
      <c r="C89" s="10" t="s">
        <v>153</v>
      </c>
      <c r="D89" s="10"/>
      <c r="E89" s="10"/>
      <c r="F89" s="10"/>
      <c r="G89" s="10"/>
      <c r="H89" s="10"/>
      <c r="J89" s="63"/>
      <c r="K89" s="64"/>
      <c r="L89" s="64"/>
      <c r="M89" s="68"/>
      <c r="N89" s="43" t="str">
        <f t="shared" si="0"/>
        <v/>
      </c>
    </row>
    <row r="90" spans="1:14" ht="20.100000000000001" customHeight="1" x14ac:dyDescent="0.25">
      <c r="A90" s="135" t="s">
        <v>250</v>
      </c>
      <c r="B90" s="71"/>
      <c r="C90" s="10" t="s">
        <v>154</v>
      </c>
      <c r="D90" s="10"/>
      <c r="E90" s="10"/>
      <c r="F90" s="10"/>
      <c r="G90" s="10"/>
      <c r="H90" s="10"/>
      <c r="I90" s="6" t="s">
        <v>165</v>
      </c>
      <c r="J90" s="63"/>
      <c r="K90" s="64"/>
      <c r="L90" s="64"/>
      <c r="M90" s="68"/>
      <c r="N90" s="43" t="str">
        <f t="shared" si="0"/>
        <v/>
      </c>
    </row>
    <row r="91" spans="1:14" ht="20.100000000000001" customHeight="1" x14ac:dyDescent="0.25">
      <c r="A91" s="135" t="s">
        <v>251</v>
      </c>
      <c r="B91" s="71"/>
      <c r="C91" s="10" t="s">
        <v>164</v>
      </c>
      <c r="D91" s="10"/>
      <c r="E91" s="10"/>
      <c r="F91" s="10"/>
      <c r="G91" s="10"/>
      <c r="H91" s="10"/>
      <c r="I91" s="6" t="s">
        <v>12</v>
      </c>
      <c r="J91" s="63"/>
      <c r="K91" s="64"/>
      <c r="L91" s="64"/>
      <c r="M91" s="68"/>
      <c r="N91" s="43" t="str">
        <f t="shared" si="0"/>
        <v/>
      </c>
    </row>
    <row r="92" spans="1:14" ht="20.100000000000001" customHeight="1" x14ac:dyDescent="0.25">
      <c r="A92" s="135" t="s">
        <v>252</v>
      </c>
      <c r="B92" s="71"/>
      <c r="C92" s="10" t="s">
        <v>168</v>
      </c>
      <c r="D92" s="10"/>
      <c r="E92" s="10"/>
      <c r="F92" s="10"/>
      <c r="G92" s="10"/>
      <c r="H92" s="10"/>
      <c r="I92" s="6" t="s">
        <v>12</v>
      </c>
      <c r="J92" s="63"/>
      <c r="K92" s="64"/>
      <c r="L92" s="64"/>
      <c r="M92" s="68"/>
      <c r="N92" s="43" t="str">
        <f t="shared" si="0"/>
        <v/>
      </c>
    </row>
    <row r="93" spans="1:14" ht="20.100000000000001" customHeight="1" x14ac:dyDescent="0.25">
      <c r="A93" s="74"/>
      <c r="B93" s="71"/>
      <c r="C93" s="10"/>
      <c r="D93" s="10"/>
      <c r="E93" s="10"/>
      <c r="F93" s="10"/>
      <c r="G93" s="10"/>
      <c r="H93" s="10"/>
      <c r="J93" s="63"/>
      <c r="K93" s="64"/>
      <c r="L93" s="64"/>
      <c r="M93" s="68"/>
      <c r="N93" s="43" t="str">
        <f t="shared" si="0"/>
        <v/>
      </c>
    </row>
    <row r="94" spans="1:14" ht="20.100000000000001" customHeight="1" thickBot="1" x14ac:dyDescent="0.3">
      <c r="A94" s="75"/>
      <c r="B94" s="72"/>
      <c r="C94" s="17"/>
      <c r="D94" s="17"/>
      <c r="E94" s="17"/>
      <c r="F94" s="17"/>
      <c r="G94" s="17"/>
      <c r="H94" s="17"/>
      <c r="I94" s="34" t="s">
        <v>76</v>
      </c>
      <c r="J94" s="65"/>
      <c r="K94" s="66"/>
      <c r="L94" s="66"/>
      <c r="M94" s="69"/>
      <c r="N94" s="44" t="str">
        <f t="shared" si="0"/>
        <v/>
      </c>
    </row>
    <row r="95" spans="1:14" s="10" customFormat="1" ht="20.100000000000001" customHeight="1" thickBot="1" x14ac:dyDescent="0.3">
      <c r="B95" s="18"/>
      <c r="C95" s="19"/>
      <c r="D95" s="19"/>
      <c r="E95" s="19"/>
      <c r="F95" s="19"/>
      <c r="G95" s="19"/>
      <c r="H95" s="19"/>
      <c r="I95" s="20" t="s">
        <v>423</v>
      </c>
      <c r="J95" s="21"/>
      <c r="K95" s="58"/>
      <c r="L95" s="58"/>
      <c r="M95" s="46"/>
      <c r="N95" s="45">
        <f>SUM(N78:N94)</f>
        <v>0</v>
      </c>
    </row>
    <row r="96" spans="1:14" s="2" customFormat="1" ht="20.100000000000001" customHeight="1" x14ac:dyDescent="0.25">
      <c r="B96" s="3"/>
      <c r="I96" s="4"/>
      <c r="J96" s="5"/>
      <c r="K96" s="54"/>
      <c r="L96" s="54"/>
      <c r="M96" s="38"/>
      <c r="N96" s="38"/>
    </row>
    <row r="97" spans="1:14" s="11" customFormat="1" ht="20.100000000000001" customHeight="1" thickBot="1" x14ac:dyDescent="0.3">
      <c r="I97" s="12"/>
      <c r="J97" s="14"/>
      <c r="K97" s="55"/>
      <c r="L97" s="55"/>
      <c r="M97" s="39"/>
      <c r="N97" s="39"/>
    </row>
    <row r="98" spans="1:14" s="9" customFormat="1" ht="60" customHeight="1" x14ac:dyDescent="0.25">
      <c r="A98" s="73">
        <v>3.3</v>
      </c>
      <c r="B98" s="70" t="s">
        <v>62</v>
      </c>
      <c r="C98" s="16"/>
      <c r="D98" s="16"/>
      <c r="E98" s="16"/>
      <c r="F98" s="16"/>
      <c r="G98" s="16"/>
      <c r="H98" s="16"/>
      <c r="I98" s="28"/>
      <c r="J98" s="61"/>
      <c r="K98" s="62"/>
      <c r="L98" s="62"/>
      <c r="M98" s="67"/>
      <c r="N98" s="42" t="str">
        <f t="shared" ref="N98:N112" si="1">IF(J98="","",L98*M98)</f>
        <v/>
      </c>
    </row>
    <row r="99" spans="1:14" ht="20.100000000000001" customHeight="1" x14ac:dyDescent="0.25">
      <c r="A99" s="135" t="s">
        <v>253</v>
      </c>
      <c r="B99" s="71" t="s">
        <v>13</v>
      </c>
      <c r="C99" s="10"/>
      <c r="D99" s="10"/>
      <c r="E99" s="10"/>
      <c r="F99" s="10"/>
      <c r="G99" s="10"/>
      <c r="H99" s="10"/>
      <c r="J99" s="63" t="s">
        <v>4</v>
      </c>
      <c r="K99" s="64">
        <v>1</v>
      </c>
      <c r="L99" s="64"/>
      <c r="M99" s="68"/>
      <c r="N99" s="43">
        <f t="shared" si="1"/>
        <v>0</v>
      </c>
    </row>
    <row r="100" spans="1:14" ht="20.100000000000001" customHeight="1" x14ac:dyDescent="0.25">
      <c r="A100" s="135" t="s">
        <v>254</v>
      </c>
      <c r="B100" s="71" t="s">
        <v>11</v>
      </c>
      <c r="C100" s="10"/>
      <c r="D100" s="10"/>
      <c r="E100" s="10"/>
      <c r="F100" s="10"/>
      <c r="G100" s="10"/>
      <c r="H100" s="10"/>
      <c r="I100" s="6" t="s">
        <v>12</v>
      </c>
      <c r="J100" s="63"/>
      <c r="K100" s="64"/>
      <c r="L100" s="64"/>
      <c r="M100" s="68"/>
      <c r="N100" s="43" t="str">
        <f t="shared" si="1"/>
        <v/>
      </c>
    </row>
    <row r="101" spans="1:14" ht="20.100000000000001" customHeight="1" x14ac:dyDescent="0.25">
      <c r="A101" s="135" t="s">
        <v>242</v>
      </c>
      <c r="B101" s="71" t="s">
        <v>94</v>
      </c>
      <c r="C101" s="10"/>
      <c r="D101" s="10"/>
      <c r="E101" s="10"/>
      <c r="F101" s="10"/>
      <c r="G101" s="10"/>
      <c r="H101" s="10"/>
      <c r="I101" s="6" t="s">
        <v>12</v>
      </c>
      <c r="J101" s="63"/>
      <c r="K101" s="64"/>
      <c r="L101" s="64"/>
      <c r="M101" s="68"/>
      <c r="N101" s="43" t="str">
        <f t="shared" si="1"/>
        <v/>
      </c>
    </row>
    <row r="102" spans="1:14" ht="20.100000000000001" customHeight="1" x14ac:dyDescent="0.25">
      <c r="A102" s="135" t="s">
        <v>255</v>
      </c>
      <c r="B102" s="71" t="s">
        <v>109</v>
      </c>
      <c r="C102" s="10"/>
      <c r="D102" s="10"/>
      <c r="E102" s="10"/>
      <c r="F102" s="10"/>
      <c r="G102" s="10"/>
      <c r="H102" s="10"/>
      <c r="I102" s="59"/>
      <c r="J102" s="63"/>
      <c r="K102" s="64"/>
      <c r="L102" s="64"/>
      <c r="M102" s="68"/>
      <c r="N102" s="43" t="str">
        <f t="shared" si="1"/>
        <v/>
      </c>
    </row>
    <row r="103" spans="1:14" ht="20.100000000000001" customHeight="1" x14ac:dyDescent="0.25">
      <c r="A103" s="74"/>
      <c r="B103" s="71"/>
      <c r="C103" s="10" t="s">
        <v>110</v>
      </c>
      <c r="D103" s="10"/>
      <c r="E103" s="10"/>
      <c r="F103" s="10"/>
      <c r="G103" s="10"/>
      <c r="H103" s="10"/>
      <c r="I103" s="59"/>
      <c r="J103" s="63" t="s">
        <v>4</v>
      </c>
      <c r="K103" s="64">
        <v>1</v>
      </c>
      <c r="L103" s="64"/>
      <c r="M103" s="68"/>
      <c r="N103" s="43">
        <f t="shared" si="1"/>
        <v>0</v>
      </c>
    </row>
    <row r="104" spans="1:14" ht="20.100000000000001" customHeight="1" x14ac:dyDescent="0.25">
      <c r="A104" s="74"/>
      <c r="B104" s="71"/>
      <c r="C104" s="10" t="s">
        <v>108</v>
      </c>
      <c r="D104" s="10"/>
      <c r="E104" s="10"/>
      <c r="F104" s="10"/>
      <c r="G104" s="10"/>
      <c r="H104" s="10"/>
      <c r="I104" s="59" t="s">
        <v>12</v>
      </c>
      <c r="J104" s="63"/>
      <c r="K104" s="64"/>
      <c r="L104" s="64"/>
      <c r="M104" s="68"/>
      <c r="N104" s="43" t="str">
        <f t="shared" si="1"/>
        <v/>
      </c>
    </row>
    <row r="105" spans="1:14" ht="20.100000000000001" customHeight="1" x14ac:dyDescent="0.25">
      <c r="A105" s="135" t="s">
        <v>256</v>
      </c>
      <c r="B105" s="71" t="s">
        <v>85</v>
      </c>
      <c r="C105" s="10"/>
      <c r="D105" s="10"/>
      <c r="E105" s="10"/>
      <c r="F105" s="10"/>
      <c r="G105" s="10"/>
      <c r="H105" s="10"/>
      <c r="I105" s="59"/>
      <c r="J105" s="63" t="s">
        <v>4</v>
      </c>
      <c r="K105" s="64">
        <v>1</v>
      </c>
      <c r="L105" s="64"/>
      <c r="M105" s="68"/>
      <c r="N105" s="43">
        <f t="shared" si="1"/>
        <v>0</v>
      </c>
    </row>
    <row r="106" spans="1:14" ht="20.100000000000001" customHeight="1" x14ac:dyDescent="0.25">
      <c r="A106" s="135" t="s">
        <v>257</v>
      </c>
      <c r="B106" s="71" t="s">
        <v>14</v>
      </c>
      <c r="C106" s="10"/>
      <c r="D106" s="10"/>
      <c r="E106" s="10"/>
      <c r="F106" s="10"/>
      <c r="G106" s="10"/>
      <c r="H106" s="10"/>
      <c r="I106" s="59" t="s">
        <v>12</v>
      </c>
      <c r="J106" s="63"/>
      <c r="K106" s="64"/>
      <c r="L106" s="64"/>
      <c r="M106" s="68"/>
      <c r="N106" s="43" t="str">
        <f t="shared" si="1"/>
        <v/>
      </c>
    </row>
    <row r="107" spans="1:14" ht="20.100000000000001" customHeight="1" x14ac:dyDescent="0.25">
      <c r="A107" s="135" t="s">
        <v>258</v>
      </c>
      <c r="B107" s="71" t="s">
        <v>111</v>
      </c>
      <c r="C107" s="10"/>
      <c r="D107" s="10"/>
      <c r="E107" s="10"/>
      <c r="F107" s="10"/>
      <c r="G107" s="10"/>
      <c r="H107" s="10"/>
      <c r="I107" s="59"/>
      <c r="J107" s="63" t="s">
        <v>4</v>
      </c>
      <c r="K107" s="64">
        <v>1</v>
      </c>
      <c r="L107" s="64"/>
      <c r="M107" s="68"/>
      <c r="N107" s="43">
        <f t="shared" si="1"/>
        <v>0</v>
      </c>
    </row>
    <row r="108" spans="1:14" ht="20.100000000000001" customHeight="1" x14ac:dyDescent="0.25">
      <c r="A108" s="135" t="s">
        <v>259</v>
      </c>
      <c r="B108" s="71" t="s">
        <v>184</v>
      </c>
      <c r="C108" s="10"/>
      <c r="D108" s="10"/>
      <c r="E108" s="10"/>
      <c r="F108" s="10"/>
      <c r="G108" s="10"/>
      <c r="H108" s="10"/>
      <c r="J108" s="97"/>
      <c r="K108" s="64"/>
      <c r="L108" s="64"/>
      <c r="M108" s="68"/>
      <c r="N108" s="43" t="str">
        <f t="shared" si="1"/>
        <v/>
      </c>
    </row>
    <row r="109" spans="1:14" ht="20.100000000000001" customHeight="1" x14ac:dyDescent="0.25">
      <c r="A109" s="74"/>
      <c r="B109" s="139"/>
      <c r="C109" s="140" t="s">
        <v>185</v>
      </c>
      <c r="D109" s="140"/>
      <c r="E109" s="140"/>
      <c r="F109" s="140"/>
      <c r="G109" s="140"/>
      <c r="H109" s="140"/>
      <c r="I109" s="141"/>
      <c r="J109" s="143" t="s">
        <v>4</v>
      </c>
      <c r="K109" s="142">
        <v>2</v>
      </c>
      <c r="L109" s="142"/>
      <c r="M109" s="144"/>
      <c r="N109" s="145">
        <f t="shared" si="1"/>
        <v>0</v>
      </c>
    </row>
    <row r="110" spans="1:14" ht="20.100000000000001" customHeight="1" x14ac:dyDescent="0.25">
      <c r="A110" s="74"/>
      <c r="B110" s="139"/>
      <c r="C110" s="140" t="s">
        <v>413</v>
      </c>
      <c r="D110" s="140"/>
      <c r="E110" s="140"/>
      <c r="F110" s="140"/>
      <c r="G110" s="140"/>
      <c r="H110" s="140"/>
      <c r="I110" s="141"/>
      <c r="J110" s="143" t="s">
        <v>4</v>
      </c>
      <c r="K110" s="142">
        <v>1</v>
      </c>
      <c r="L110" s="142"/>
      <c r="M110" s="144"/>
      <c r="N110" s="145">
        <f t="shared" si="1"/>
        <v>0</v>
      </c>
    </row>
    <row r="111" spans="1:14" ht="20.100000000000001" customHeight="1" x14ac:dyDescent="0.25">
      <c r="A111" s="74"/>
      <c r="B111" s="71"/>
      <c r="C111" s="10"/>
      <c r="D111" s="10"/>
      <c r="E111" s="10"/>
      <c r="F111" s="10"/>
      <c r="G111" s="10"/>
      <c r="H111" s="10"/>
      <c r="J111" s="63"/>
      <c r="K111" s="64"/>
      <c r="L111" s="64"/>
      <c r="M111" s="68"/>
      <c r="N111" s="43" t="str">
        <f t="shared" si="1"/>
        <v/>
      </c>
    </row>
    <row r="112" spans="1:14" ht="20.100000000000001" customHeight="1" thickBot="1" x14ac:dyDescent="0.3">
      <c r="A112" s="75"/>
      <c r="B112" s="72"/>
      <c r="C112" s="17"/>
      <c r="D112" s="17"/>
      <c r="E112" s="17"/>
      <c r="F112" s="17"/>
      <c r="G112" s="17"/>
      <c r="H112" s="17"/>
      <c r="I112" s="34" t="s">
        <v>76</v>
      </c>
      <c r="J112" s="65"/>
      <c r="K112" s="66"/>
      <c r="L112" s="66"/>
      <c r="M112" s="69"/>
      <c r="N112" s="44" t="str">
        <f t="shared" si="1"/>
        <v/>
      </c>
    </row>
    <row r="113" spans="1:14" s="10" customFormat="1" ht="20.100000000000001" customHeight="1" thickBot="1" x14ac:dyDescent="0.3">
      <c r="B113" s="18"/>
      <c r="C113" s="19"/>
      <c r="D113" s="19"/>
      <c r="E113" s="19"/>
      <c r="F113" s="19"/>
      <c r="G113" s="19"/>
      <c r="H113" s="19"/>
      <c r="I113" s="20" t="s">
        <v>424</v>
      </c>
      <c r="J113" s="21"/>
      <c r="K113" s="58"/>
      <c r="L113" s="58"/>
      <c r="M113" s="46"/>
      <c r="N113" s="45">
        <f>SUM(N98:N112)</f>
        <v>0</v>
      </c>
    </row>
    <row r="114" spans="1:14" s="2" customFormat="1" ht="20.100000000000001" customHeight="1" x14ac:dyDescent="0.25">
      <c r="B114" s="3"/>
      <c r="I114" s="4"/>
      <c r="J114" s="5"/>
      <c r="K114" s="54"/>
      <c r="L114" s="54"/>
      <c r="M114" s="38"/>
      <c r="N114" s="38"/>
    </row>
    <row r="115" spans="1:14" s="11" customFormat="1" ht="20.100000000000001" customHeight="1" thickBot="1" x14ac:dyDescent="0.3">
      <c r="I115" s="12"/>
      <c r="J115" s="14"/>
      <c r="K115" s="55"/>
      <c r="L115" s="55"/>
      <c r="M115" s="39"/>
      <c r="N115" s="39"/>
    </row>
    <row r="116" spans="1:14" s="9" customFormat="1" ht="60" customHeight="1" x14ac:dyDescent="0.25">
      <c r="A116" s="73">
        <v>3.4</v>
      </c>
      <c r="B116" s="70" t="s">
        <v>137</v>
      </c>
      <c r="C116" s="16"/>
      <c r="D116" s="16"/>
      <c r="E116" s="16"/>
      <c r="F116" s="16"/>
      <c r="G116" s="16"/>
      <c r="H116" s="16"/>
      <c r="I116" s="28"/>
      <c r="J116" s="61"/>
      <c r="K116" s="62"/>
      <c r="L116" s="62"/>
      <c r="M116" s="67"/>
      <c r="N116" s="42" t="str">
        <f>IF(J116="","",L116*M116)</f>
        <v/>
      </c>
    </row>
    <row r="117" spans="1:14" ht="20.100000000000001" customHeight="1" x14ac:dyDescent="0.25">
      <c r="A117" s="74">
        <v>3.4</v>
      </c>
      <c r="B117" s="71" t="s">
        <v>137</v>
      </c>
      <c r="C117" s="10"/>
      <c r="D117" s="10"/>
      <c r="E117" s="10"/>
      <c r="F117" s="10"/>
      <c r="G117" s="10"/>
      <c r="H117" s="10"/>
      <c r="I117" s="6" t="s">
        <v>135</v>
      </c>
      <c r="J117" s="63"/>
      <c r="K117" s="64"/>
      <c r="L117" s="64"/>
      <c r="M117" s="68"/>
      <c r="N117" s="43" t="str">
        <f>IF(J117="","",L117*M117)</f>
        <v/>
      </c>
    </row>
    <row r="118" spans="1:14" ht="20.100000000000001" customHeight="1" x14ac:dyDescent="0.25">
      <c r="A118" s="74"/>
      <c r="B118" s="71"/>
      <c r="C118" s="10"/>
      <c r="D118" s="10"/>
      <c r="E118" s="10"/>
      <c r="F118" s="10"/>
      <c r="G118" s="10"/>
      <c r="H118" s="10"/>
      <c r="J118" s="63"/>
      <c r="K118" s="64"/>
      <c r="L118" s="64"/>
      <c r="M118" s="68"/>
      <c r="N118" s="43" t="str">
        <f>IF(J118="","",L118*M118)</f>
        <v/>
      </c>
    </row>
    <row r="119" spans="1:14" ht="20.100000000000001" customHeight="1" thickBot="1" x14ac:dyDescent="0.3">
      <c r="A119" s="75"/>
      <c r="B119" s="72"/>
      <c r="C119" s="17"/>
      <c r="D119" s="17"/>
      <c r="E119" s="17"/>
      <c r="F119" s="17"/>
      <c r="G119" s="17"/>
      <c r="H119" s="17"/>
      <c r="I119" s="34" t="s">
        <v>76</v>
      </c>
      <c r="J119" s="65"/>
      <c r="K119" s="66"/>
      <c r="L119" s="66"/>
      <c r="M119" s="69"/>
      <c r="N119" s="44" t="str">
        <f>IF(J119="","",L119*M119)</f>
        <v/>
      </c>
    </row>
    <row r="120" spans="1:14" s="10" customFormat="1" ht="20.100000000000001" customHeight="1" thickBot="1" x14ac:dyDescent="0.3">
      <c r="B120" s="18"/>
      <c r="C120" s="19"/>
      <c r="D120" s="19"/>
      <c r="E120" s="19"/>
      <c r="F120" s="19"/>
      <c r="G120" s="19"/>
      <c r="H120" s="19"/>
      <c r="I120" s="20" t="s">
        <v>425</v>
      </c>
      <c r="J120" s="21"/>
      <c r="K120" s="58"/>
      <c r="L120" s="58"/>
      <c r="M120" s="46"/>
      <c r="N120" s="45">
        <f>SUM(N116:N119)</f>
        <v>0</v>
      </c>
    </row>
    <row r="121" spans="1:14" s="2" customFormat="1" ht="20.100000000000001" customHeight="1" x14ac:dyDescent="0.25">
      <c r="B121" s="3"/>
      <c r="I121" s="4"/>
      <c r="J121" s="5"/>
      <c r="K121" s="54"/>
      <c r="L121" s="54"/>
      <c r="M121" s="38"/>
      <c r="N121" s="38"/>
    </row>
    <row r="122" spans="1:14" s="11" customFormat="1" ht="20.100000000000001" customHeight="1" thickBot="1" x14ac:dyDescent="0.3">
      <c r="I122" s="12"/>
      <c r="J122" s="14"/>
      <c r="K122" s="55"/>
      <c r="L122" s="55"/>
      <c r="M122" s="39"/>
      <c r="N122" s="39"/>
    </row>
    <row r="123" spans="1:14" s="9" customFormat="1" ht="60" customHeight="1" x14ac:dyDescent="0.25">
      <c r="A123" s="73">
        <v>3.5</v>
      </c>
      <c r="B123" s="70" t="s">
        <v>86</v>
      </c>
      <c r="C123" s="16"/>
      <c r="D123" s="16"/>
      <c r="E123" s="16"/>
      <c r="F123" s="16"/>
      <c r="G123" s="16"/>
      <c r="H123" s="16"/>
      <c r="I123" s="28"/>
      <c r="J123" s="61"/>
      <c r="K123" s="62"/>
      <c r="L123" s="62"/>
      <c r="M123" s="67"/>
      <c r="N123" s="42" t="str">
        <f t="shared" ref="N123:N157" si="2">IF(J123="","",L123*M123)</f>
        <v/>
      </c>
    </row>
    <row r="124" spans="1:14" s="98" customFormat="1" ht="20.100000000000001" customHeight="1" x14ac:dyDescent="0.25">
      <c r="A124" s="74" t="s">
        <v>260</v>
      </c>
      <c r="B124" s="134" t="s">
        <v>145</v>
      </c>
      <c r="C124" s="10"/>
      <c r="D124" s="10"/>
      <c r="E124" s="10"/>
      <c r="F124" s="10"/>
      <c r="G124" s="10"/>
      <c r="H124" s="10"/>
      <c r="I124" s="6" t="s">
        <v>12</v>
      </c>
      <c r="J124" s="97"/>
      <c r="K124" s="102"/>
      <c r="L124" s="102"/>
      <c r="M124" s="103"/>
      <c r="N124" s="104" t="str">
        <f t="shared" si="2"/>
        <v/>
      </c>
    </row>
    <row r="125" spans="1:14" s="98" customFormat="1" ht="20.100000000000001" customHeight="1" x14ac:dyDescent="0.25">
      <c r="A125" s="74" t="s">
        <v>261</v>
      </c>
      <c r="B125" s="134" t="s">
        <v>147</v>
      </c>
      <c r="C125" s="10"/>
      <c r="D125" s="10"/>
      <c r="E125" s="10"/>
      <c r="F125" s="10"/>
      <c r="G125" s="10"/>
      <c r="H125" s="10"/>
      <c r="I125" s="6" t="s">
        <v>12</v>
      </c>
      <c r="J125" s="97"/>
      <c r="K125" s="102"/>
      <c r="L125" s="102"/>
      <c r="M125" s="103"/>
      <c r="N125" s="104" t="str">
        <f t="shared" si="2"/>
        <v/>
      </c>
    </row>
    <row r="126" spans="1:14" s="98" customFormat="1" ht="20.100000000000001" customHeight="1" x14ac:dyDescent="0.25">
      <c r="A126" s="74" t="s">
        <v>262</v>
      </c>
      <c r="B126" s="134" t="s">
        <v>186</v>
      </c>
      <c r="C126" s="130"/>
      <c r="D126" s="130"/>
      <c r="E126" s="130"/>
      <c r="F126" s="130"/>
      <c r="G126" s="130"/>
      <c r="H126" s="130"/>
      <c r="I126" s="6" t="s">
        <v>135</v>
      </c>
      <c r="J126" s="97"/>
      <c r="K126" s="102"/>
      <c r="L126" s="102"/>
      <c r="M126" s="103"/>
      <c r="N126" s="104" t="str">
        <f t="shared" si="2"/>
        <v/>
      </c>
    </row>
    <row r="127" spans="1:14" ht="20.100000000000001" customHeight="1" x14ac:dyDescent="0.25">
      <c r="A127" s="74" t="s">
        <v>263</v>
      </c>
      <c r="B127" s="71" t="s">
        <v>158</v>
      </c>
      <c r="C127" s="10"/>
      <c r="D127" s="10"/>
      <c r="E127" s="10"/>
      <c r="F127" s="10"/>
      <c r="G127" s="10"/>
      <c r="H127" s="10"/>
      <c r="I127" s="6" t="s">
        <v>135</v>
      </c>
      <c r="J127" s="63"/>
      <c r="K127" s="64"/>
      <c r="L127" s="64"/>
      <c r="M127" s="68"/>
      <c r="N127" s="43" t="str">
        <f t="shared" si="2"/>
        <v/>
      </c>
    </row>
    <row r="128" spans="1:14" ht="20.100000000000001" customHeight="1" x14ac:dyDescent="0.25">
      <c r="A128" s="135" t="s">
        <v>264</v>
      </c>
      <c r="B128" s="71" t="s">
        <v>157</v>
      </c>
      <c r="C128" s="10"/>
      <c r="D128" s="10"/>
      <c r="E128" s="10"/>
      <c r="F128" s="10"/>
      <c r="G128" s="10"/>
      <c r="H128" s="10"/>
      <c r="J128" s="63"/>
      <c r="K128" s="64"/>
      <c r="L128" s="64"/>
      <c r="M128" s="68"/>
      <c r="N128" s="43" t="str">
        <f t="shared" si="2"/>
        <v/>
      </c>
    </row>
    <row r="129" spans="1:14" ht="20.100000000000001" customHeight="1" x14ac:dyDescent="0.25">
      <c r="A129" s="74"/>
      <c r="B129" s="71"/>
      <c r="C129" s="10"/>
      <c r="D129" s="10"/>
      <c r="E129" s="10"/>
      <c r="F129" s="10"/>
      <c r="G129" s="10"/>
      <c r="H129" s="10"/>
      <c r="I129" s="6" t="s">
        <v>135</v>
      </c>
      <c r="J129" s="63"/>
      <c r="K129" s="64"/>
      <c r="L129" s="64"/>
      <c r="M129" s="68"/>
      <c r="N129" s="43" t="str">
        <f t="shared" si="2"/>
        <v/>
      </c>
    </row>
    <row r="130" spans="1:14" ht="20.100000000000001" customHeight="1" x14ac:dyDescent="0.25">
      <c r="A130" s="135" t="s">
        <v>266</v>
      </c>
      <c r="B130" s="134" t="s">
        <v>265</v>
      </c>
      <c r="C130" s="130"/>
      <c r="D130" s="130"/>
      <c r="E130" s="130"/>
      <c r="F130" s="130"/>
      <c r="G130" s="130"/>
      <c r="H130" s="130"/>
      <c r="I130" s="6" t="s">
        <v>135</v>
      </c>
      <c r="J130" s="63"/>
      <c r="K130" s="64"/>
      <c r="L130" s="64"/>
      <c r="M130" s="68"/>
      <c r="N130" s="43" t="str">
        <f t="shared" si="2"/>
        <v/>
      </c>
    </row>
    <row r="131" spans="1:14" ht="20.100000000000001" customHeight="1" x14ac:dyDescent="0.25">
      <c r="A131" s="74" t="s">
        <v>268</v>
      </c>
      <c r="B131" s="134" t="s">
        <v>267</v>
      </c>
      <c r="C131" s="130"/>
      <c r="D131" s="130"/>
      <c r="E131" s="130"/>
      <c r="F131" s="130"/>
      <c r="G131" s="130"/>
      <c r="H131" s="130"/>
      <c r="I131" s="6" t="s">
        <v>135</v>
      </c>
      <c r="J131" s="63"/>
      <c r="K131" s="64"/>
      <c r="L131" s="64"/>
      <c r="M131" s="68"/>
      <c r="N131" s="43" t="str">
        <f t="shared" si="2"/>
        <v/>
      </c>
    </row>
    <row r="132" spans="1:14" ht="20.100000000000001" customHeight="1" x14ac:dyDescent="0.25">
      <c r="A132" s="74" t="s">
        <v>270</v>
      </c>
      <c r="B132" s="134" t="s">
        <v>269</v>
      </c>
      <c r="C132" s="130"/>
      <c r="D132" s="130"/>
      <c r="E132" s="130"/>
      <c r="F132" s="130"/>
      <c r="G132" s="130"/>
      <c r="H132" s="130"/>
      <c r="J132" s="63"/>
      <c r="K132" s="64"/>
      <c r="L132" s="64"/>
      <c r="M132" s="68"/>
      <c r="N132" s="43" t="str">
        <f t="shared" si="2"/>
        <v/>
      </c>
    </row>
    <row r="133" spans="1:14" ht="20.100000000000001" customHeight="1" x14ac:dyDescent="0.25">
      <c r="A133" s="74"/>
      <c r="B133" s="134"/>
      <c r="C133" s="130" t="s">
        <v>286</v>
      </c>
      <c r="D133" s="130"/>
      <c r="E133" s="130"/>
      <c r="F133" s="130"/>
      <c r="G133" s="130"/>
      <c r="H133" s="130"/>
      <c r="J133" s="133" t="s">
        <v>2</v>
      </c>
      <c r="K133" s="64">
        <v>1</v>
      </c>
      <c r="L133" s="64"/>
      <c r="M133" s="68"/>
      <c r="N133" s="43">
        <f t="shared" si="2"/>
        <v>0</v>
      </c>
    </row>
    <row r="134" spans="1:14" ht="20.100000000000001" customHeight="1" x14ac:dyDescent="0.25">
      <c r="A134" s="74" t="s">
        <v>272</v>
      </c>
      <c r="B134" s="134" t="s">
        <v>271</v>
      </c>
      <c r="C134" s="130"/>
      <c r="D134" s="130"/>
      <c r="E134" s="130"/>
      <c r="F134" s="130"/>
      <c r="G134" s="130"/>
      <c r="H134" s="130"/>
      <c r="J134" s="63"/>
      <c r="K134" s="64"/>
      <c r="L134" s="64"/>
      <c r="M134" s="68"/>
      <c r="N134" s="43" t="str">
        <f t="shared" si="2"/>
        <v/>
      </c>
    </row>
    <row r="135" spans="1:14" ht="20.100000000000001" customHeight="1" x14ac:dyDescent="0.25">
      <c r="A135" s="74"/>
      <c r="B135" s="134"/>
      <c r="C135" s="130" t="s">
        <v>287</v>
      </c>
      <c r="D135" s="130"/>
      <c r="E135" s="130"/>
      <c r="F135" s="130"/>
      <c r="G135" s="130"/>
      <c r="H135" s="130"/>
      <c r="J135" s="133" t="s">
        <v>2</v>
      </c>
      <c r="K135" s="64">
        <v>1</v>
      </c>
      <c r="L135" s="64"/>
      <c r="M135" s="68"/>
      <c r="N135" s="43">
        <f t="shared" si="2"/>
        <v>0</v>
      </c>
    </row>
    <row r="136" spans="1:14" ht="20.100000000000001" customHeight="1" x14ac:dyDescent="0.25">
      <c r="A136" s="74"/>
      <c r="B136" s="134"/>
      <c r="C136" s="130" t="s">
        <v>288</v>
      </c>
      <c r="D136" s="130"/>
      <c r="E136" s="130"/>
      <c r="F136" s="130"/>
      <c r="G136" s="130"/>
      <c r="H136" s="130"/>
      <c r="J136" s="133" t="s">
        <v>2</v>
      </c>
      <c r="K136" s="64">
        <v>1</v>
      </c>
      <c r="L136" s="64"/>
      <c r="M136" s="68"/>
      <c r="N136" s="43">
        <f t="shared" si="2"/>
        <v>0</v>
      </c>
    </row>
    <row r="137" spans="1:14" ht="20.100000000000001" customHeight="1" x14ac:dyDescent="0.25">
      <c r="A137" s="74"/>
      <c r="B137" s="134"/>
      <c r="C137" s="130" t="s">
        <v>289</v>
      </c>
      <c r="D137" s="130"/>
      <c r="E137" s="130"/>
      <c r="F137" s="130"/>
      <c r="G137" s="130"/>
      <c r="H137" s="130"/>
      <c r="J137" s="133" t="s">
        <v>2</v>
      </c>
      <c r="K137" s="64">
        <v>1</v>
      </c>
      <c r="L137" s="64"/>
      <c r="M137" s="68"/>
      <c r="N137" s="43">
        <f t="shared" si="2"/>
        <v>0</v>
      </c>
    </row>
    <row r="138" spans="1:14" ht="20.100000000000001" customHeight="1" x14ac:dyDescent="0.25">
      <c r="A138" s="74" t="s">
        <v>274</v>
      </c>
      <c r="B138" s="134" t="s">
        <v>273</v>
      </c>
      <c r="C138" s="130"/>
      <c r="D138" s="130"/>
      <c r="E138" s="130"/>
      <c r="F138" s="130"/>
      <c r="G138" s="130"/>
      <c r="H138" s="130"/>
      <c r="J138" s="63"/>
      <c r="K138" s="64"/>
      <c r="L138" s="64"/>
      <c r="M138" s="68"/>
      <c r="N138" s="43" t="str">
        <f t="shared" si="2"/>
        <v/>
      </c>
    </row>
    <row r="139" spans="1:14" ht="20.100000000000001" customHeight="1" x14ac:dyDescent="0.25">
      <c r="A139" s="74"/>
      <c r="B139" s="134"/>
      <c r="C139" s="130" t="s">
        <v>290</v>
      </c>
      <c r="D139" s="130"/>
      <c r="E139" s="130"/>
      <c r="F139" s="130"/>
      <c r="G139" s="130"/>
      <c r="H139" s="130"/>
      <c r="J139" s="133" t="s">
        <v>4</v>
      </c>
      <c r="K139" s="64">
        <v>1</v>
      </c>
      <c r="L139" s="64"/>
      <c r="M139" s="68"/>
      <c r="N139" s="43">
        <f t="shared" si="2"/>
        <v>0</v>
      </c>
    </row>
    <row r="140" spans="1:14" ht="20.100000000000001" customHeight="1" x14ac:dyDescent="0.25">
      <c r="A140" s="74"/>
      <c r="B140" s="134"/>
      <c r="C140" s="130" t="s">
        <v>187</v>
      </c>
      <c r="D140" s="130"/>
      <c r="E140" s="130"/>
      <c r="F140" s="130"/>
      <c r="G140" s="130"/>
      <c r="H140" s="130"/>
      <c r="I140" s="6" t="s">
        <v>190</v>
      </c>
      <c r="J140" s="133" t="s">
        <v>4</v>
      </c>
      <c r="K140" s="64">
        <v>1</v>
      </c>
      <c r="L140" s="64"/>
      <c r="M140" s="68"/>
      <c r="N140" s="43">
        <f t="shared" si="2"/>
        <v>0</v>
      </c>
    </row>
    <row r="141" spans="1:14" ht="20.100000000000001" customHeight="1" x14ac:dyDescent="0.25">
      <c r="A141" s="74"/>
      <c r="B141" s="134"/>
      <c r="C141" s="130" t="s">
        <v>188</v>
      </c>
      <c r="D141" s="130"/>
      <c r="E141" s="130"/>
      <c r="F141" s="130"/>
      <c r="G141" s="130"/>
      <c r="H141" s="130"/>
      <c r="I141" s="6" t="s">
        <v>190</v>
      </c>
      <c r="J141" s="133" t="s">
        <v>4</v>
      </c>
      <c r="K141" s="64">
        <v>1</v>
      </c>
      <c r="L141" s="64"/>
      <c r="M141" s="68"/>
      <c r="N141" s="43">
        <f t="shared" si="2"/>
        <v>0</v>
      </c>
    </row>
    <row r="142" spans="1:14" ht="20.100000000000001" customHeight="1" x14ac:dyDescent="0.25">
      <c r="A142" s="74"/>
      <c r="B142" s="134"/>
      <c r="C142" s="130" t="s">
        <v>189</v>
      </c>
      <c r="D142" s="130"/>
      <c r="E142" s="130"/>
      <c r="F142" s="130"/>
      <c r="G142" s="130"/>
      <c r="H142" s="130"/>
      <c r="I142" s="6" t="s">
        <v>190</v>
      </c>
      <c r="J142" s="133" t="s">
        <v>4</v>
      </c>
      <c r="K142" s="64">
        <v>1</v>
      </c>
      <c r="L142" s="64"/>
      <c r="M142" s="68"/>
      <c r="N142" s="43">
        <f t="shared" si="2"/>
        <v>0</v>
      </c>
    </row>
    <row r="143" spans="1:14" ht="20.100000000000001" customHeight="1" x14ac:dyDescent="0.25">
      <c r="A143" s="135" t="s">
        <v>275</v>
      </c>
      <c r="B143" s="134" t="s">
        <v>294</v>
      </c>
      <c r="C143" s="10"/>
      <c r="D143" s="10"/>
      <c r="E143" s="10"/>
      <c r="F143" s="10"/>
      <c r="G143" s="10"/>
      <c r="H143" s="10"/>
      <c r="J143" s="133"/>
      <c r="K143" s="64"/>
      <c r="L143" s="64"/>
      <c r="M143" s="68"/>
      <c r="N143" s="43" t="str">
        <f t="shared" si="2"/>
        <v/>
      </c>
    </row>
    <row r="144" spans="1:14" ht="20.100000000000001" customHeight="1" x14ac:dyDescent="0.25">
      <c r="A144" s="135"/>
      <c r="B144" s="134"/>
      <c r="C144" s="130" t="s">
        <v>297</v>
      </c>
      <c r="D144" s="130"/>
      <c r="E144" s="130"/>
      <c r="F144" s="130"/>
      <c r="G144" s="130"/>
      <c r="H144" s="130"/>
      <c r="I144" s="6" t="s">
        <v>12</v>
      </c>
      <c r="J144" s="133"/>
      <c r="K144" s="64"/>
      <c r="L144" s="64"/>
      <c r="M144" s="68"/>
      <c r="N144" s="43" t="str">
        <f t="shared" si="2"/>
        <v/>
      </c>
    </row>
    <row r="145" spans="1:14" s="131" customFormat="1" ht="20.100000000000001" customHeight="1" x14ac:dyDescent="0.25">
      <c r="A145" s="135"/>
      <c r="B145" s="134"/>
      <c r="C145" s="130" t="s">
        <v>69</v>
      </c>
      <c r="D145" s="130"/>
      <c r="E145" s="130"/>
      <c r="F145" s="130"/>
      <c r="G145" s="130"/>
      <c r="H145" s="130"/>
      <c r="I145" s="132"/>
      <c r="J145" s="133" t="s">
        <v>5</v>
      </c>
      <c r="K145" s="136">
        <v>118.4</v>
      </c>
      <c r="L145" s="136"/>
      <c r="M145" s="137"/>
      <c r="N145" s="138">
        <f t="shared" si="2"/>
        <v>0</v>
      </c>
    </row>
    <row r="146" spans="1:14" s="131" customFormat="1" ht="20.100000000000001" customHeight="1" x14ac:dyDescent="0.25">
      <c r="A146" s="135"/>
      <c r="B146" s="134"/>
      <c r="C146" s="130" t="s">
        <v>70</v>
      </c>
      <c r="D146" s="130"/>
      <c r="E146" s="130"/>
      <c r="F146" s="130"/>
      <c r="G146" s="130"/>
      <c r="H146" s="130"/>
      <c r="I146" s="132"/>
      <c r="J146" s="133" t="s">
        <v>8</v>
      </c>
      <c r="K146" s="136">
        <v>16.13</v>
      </c>
      <c r="L146" s="136"/>
      <c r="M146" s="137"/>
      <c r="N146" s="138">
        <f t="shared" si="2"/>
        <v>0</v>
      </c>
    </row>
    <row r="147" spans="1:14" s="131" customFormat="1" ht="20.100000000000001" customHeight="1" x14ac:dyDescent="0.25">
      <c r="A147" s="135"/>
      <c r="B147" s="134"/>
      <c r="C147" s="130" t="s">
        <v>71</v>
      </c>
      <c r="D147" s="130"/>
      <c r="E147" s="130"/>
      <c r="F147" s="130"/>
      <c r="G147" s="130"/>
      <c r="H147" s="130"/>
      <c r="I147" s="132"/>
      <c r="J147" s="133" t="s">
        <v>8</v>
      </c>
      <c r="K147" s="136">
        <v>16.13</v>
      </c>
      <c r="L147" s="136"/>
      <c r="M147" s="137"/>
      <c r="N147" s="138">
        <f t="shared" si="2"/>
        <v>0</v>
      </c>
    </row>
    <row r="148" spans="1:14" s="131" customFormat="1" ht="20.100000000000001" customHeight="1" x14ac:dyDescent="0.25">
      <c r="A148" s="135"/>
      <c r="B148" s="134"/>
      <c r="C148" s="130" t="s">
        <v>72</v>
      </c>
      <c r="D148" s="130"/>
      <c r="E148" s="130"/>
      <c r="F148" s="130"/>
      <c r="G148" s="130"/>
      <c r="H148" s="130"/>
      <c r="I148" s="132"/>
      <c r="J148" s="133" t="s">
        <v>8</v>
      </c>
      <c r="K148" s="136">
        <v>16.13</v>
      </c>
      <c r="L148" s="136"/>
      <c r="M148" s="137"/>
      <c r="N148" s="138">
        <f t="shared" si="2"/>
        <v>0</v>
      </c>
    </row>
    <row r="149" spans="1:14" ht="20.100000000000001" customHeight="1" x14ac:dyDescent="0.25">
      <c r="A149" s="74" t="s">
        <v>277</v>
      </c>
      <c r="B149" s="139" t="s">
        <v>296</v>
      </c>
      <c r="C149" s="10"/>
      <c r="D149" s="10"/>
      <c r="E149" s="10"/>
      <c r="F149" s="10"/>
      <c r="G149" s="10"/>
      <c r="H149" s="10"/>
      <c r="J149" s="133" t="s">
        <v>5</v>
      </c>
      <c r="K149" s="64">
        <v>85</v>
      </c>
      <c r="L149" s="64"/>
      <c r="M149" s="68"/>
      <c r="N149" s="43">
        <f t="shared" si="2"/>
        <v>0</v>
      </c>
    </row>
    <row r="150" spans="1:14" ht="20.100000000000001" customHeight="1" x14ac:dyDescent="0.25">
      <c r="A150" s="74" t="s">
        <v>279</v>
      </c>
      <c r="B150" s="134" t="s">
        <v>276</v>
      </c>
      <c r="C150" s="130"/>
      <c r="D150" s="130"/>
      <c r="E150" s="130"/>
      <c r="F150" s="130"/>
      <c r="G150" s="130"/>
      <c r="H150" s="130"/>
      <c r="I150" s="6" t="s">
        <v>135</v>
      </c>
      <c r="J150" s="63"/>
      <c r="K150" s="64"/>
      <c r="L150" s="64"/>
      <c r="M150" s="68"/>
      <c r="N150" s="43" t="str">
        <f t="shared" si="2"/>
        <v/>
      </c>
    </row>
    <row r="151" spans="1:14" ht="20.100000000000001" customHeight="1" x14ac:dyDescent="0.25">
      <c r="A151" s="74" t="s">
        <v>281</v>
      </c>
      <c r="B151" s="134" t="s">
        <v>278</v>
      </c>
      <c r="C151" s="130"/>
      <c r="D151" s="130"/>
      <c r="E151" s="130"/>
      <c r="F151" s="130"/>
      <c r="G151" s="130"/>
      <c r="H151" s="130"/>
      <c r="J151" s="63"/>
      <c r="K151" s="64"/>
      <c r="L151" s="64"/>
      <c r="M151" s="68"/>
      <c r="N151" s="43" t="str">
        <f t="shared" si="2"/>
        <v/>
      </c>
    </row>
    <row r="152" spans="1:14" ht="20.100000000000001" customHeight="1" x14ac:dyDescent="0.25">
      <c r="A152" s="74"/>
      <c r="B152" s="134"/>
      <c r="C152" s="130" t="s">
        <v>228</v>
      </c>
      <c r="D152" s="130"/>
      <c r="E152" s="130"/>
      <c r="F152" s="130"/>
      <c r="G152" s="130"/>
      <c r="H152" s="130"/>
      <c r="J152" s="133" t="s">
        <v>4</v>
      </c>
      <c r="K152" s="64">
        <v>1</v>
      </c>
      <c r="L152" s="64"/>
      <c r="M152" s="68"/>
      <c r="N152" s="43">
        <f t="shared" si="2"/>
        <v>0</v>
      </c>
    </row>
    <row r="153" spans="1:14" ht="20.100000000000001" customHeight="1" x14ac:dyDescent="0.25">
      <c r="A153" s="74" t="s">
        <v>283</v>
      </c>
      <c r="B153" s="134" t="s">
        <v>280</v>
      </c>
      <c r="C153" s="130"/>
      <c r="D153" s="130"/>
      <c r="E153" s="130"/>
      <c r="F153" s="130"/>
      <c r="G153" s="130"/>
      <c r="H153" s="130"/>
      <c r="I153" s="6" t="s">
        <v>135</v>
      </c>
      <c r="J153" s="63"/>
      <c r="K153" s="64"/>
      <c r="L153" s="64"/>
      <c r="M153" s="68"/>
      <c r="N153" s="43" t="str">
        <f t="shared" si="2"/>
        <v/>
      </c>
    </row>
    <row r="154" spans="1:14" ht="20.100000000000001" customHeight="1" x14ac:dyDescent="0.25">
      <c r="A154" s="135" t="s">
        <v>285</v>
      </c>
      <c r="B154" s="134" t="s">
        <v>282</v>
      </c>
      <c r="C154" s="130"/>
      <c r="D154" s="130"/>
      <c r="E154" s="130"/>
      <c r="F154" s="130"/>
      <c r="G154" s="130"/>
      <c r="H154" s="130"/>
      <c r="I154" s="6" t="s">
        <v>135</v>
      </c>
      <c r="J154" s="63"/>
      <c r="K154" s="64"/>
      <c r="L154" s="64"/>
      <c r="M154" s="68"/>
      <c r="N154" s="43" t="str">
        <f t="shared" si="2"/>
        <v/>
      </c>
    </row>
    <row r="155" spans="1:14" ht="20.100000000000001" customHeight="1" x14ac:dyDescent="0.25">
      <c r="A155" s="135" t="s">
        <v>295</v>
      </c>
      <c r="B155" s="134" t="s">
        <v>284</v>
      </c>
      <c r="C155" s="130"/>
      <c r="D155" s="130"/>
      <c r="E155" s="130"/>
      <c r="F155" s="130"/>
      <c r="G155" s="130"/>
      <c r="H155" s="130"/>
      <c r="I155" s="6" t="s">
        <v>135</v>
      </c>
      <c r="J155" s="63"/>
      <c r="K155" s="64"/>
      <c r="L155" s="64"/>
      <c r="M155" s="68"/>
      <c r="N155" s="43" t="str">
        <f t="shared" si="2"/>
        <v/>
      </c>
    </row>
    <row r="156" spans="1:14" ht="20.100000000000001" customHeight="1" x14ac:dyDescent="0.25">
      <c r="A156" s="74"/>
      <c r="B156" s="71"/>
      <c r="C156" s="10"/>
      <c r="D156" s="10"/>
      <c r="E156" s="10"/>
      <c r="F156" s="10"/>
      <c r="G156" s="10"/>
      <c r="H156" s="10"/>
      <c r="J156" s="63"/>
      <c r="K156" s="64"/>
      <c r="L156" s="64"/>
      <c r="M156" s="68"/>
      <c r="N156" s="43" t="str">
        <f t="shared" si="2"/>
        <v/>
      </c>
    </row>
    <row r="157" spans="1:14" ht="20.100000000000001" customHeight="1" thickBot="1" x14ac:dyDescent="0.3">
      <c r="A157" s="75"/>
      <c r="B157" s="72"/>
      <c r="C157" s="17"/>
      <c r="D157" s="17"/>
      <c r="E157" s="17"/>
      <c r="F157" s="17"/>
      <c r="G157" s="17"/>
      <c r="H157" s="17"/>
      <c r="I157" s="34" t="s">
        <v>76</v>
      </c>
      <c r="J157" s="65"/>
      <c r="K157" s="66"/>
      <c r="L157" s="66"/>
      <c r="M157" s="69"/>
      <c r="N157" s="44" t="str">
        <f t="shared" si="2"/>
        <v/>
      </c>
    </row>
    <row r="158" spans="1:14" s="10" customFormat="1" ht="20.100000000000001" customHeight="1" thickBot="1" x14ac:dyDescent="0.3">
      <c r="B158" s="18"/>
      <c r="C158" s="19"/>
      <c r="D158" s="19"/>
      <c r="E158" s="19"/>
      <c r="F158" s="19"/>
      <c r="G158" s="19"/>
      <c r="H158" s="19"/>
      <c r="I158" s="20" t="s">
        <v>426</v>
      </c>
      <c r="J158" s="21"/>
      <c r="K158" s="58"/>
      <c r="L158" s="58"/>
      <c r="M158" s="46"/>
      <c r="N158" s="45">
        <f>SUM(N123:N157)</f>
        <v>0</v>
      </c>
    </row>
    <row r="159" spans="1:14" s="2" customFormat="1" ht="20.100000000000001" customHeight="1" x14ac:dyDescent="0.25">
      <c r="B159" s="3"/>
      <c r="I159" s="4"/>
      <c r="J159" s="5"/>
      <c r="K159" s="54"/>
      <c r="L159" s="54"/>
      <c r="M159" s="38"/>
      <c r="N159" s="38"/>
    </row>
    <row r="160" spans="1:14" s="11" customFormat="1" ht="20.100000000000001" customHeight="1" thickBot="1" x14ac:dyDescent="0.3">
      <c r="I160" s="12"/>
      <c r="J160" s="14"/>
      <c r="K160" s="55"/>
      <c r="L160" s="55"/>
      <c r="M160" s="39"/>
      <c r="N160" s="39"/>
    </row>
    <row r="161" spans="1:14" s="9" customFormat="1" ht="60" customHeight="1" x14ac:dyDescent="0.25">
      <c r="A161" s="73">
        <v>3.6</v>
      </c>
      <c r="B161" s="70" t="s">
        <v>128</v>
      </c>
      <c r="C161" s="16"/>
      <c r="D161" s="16"/>
      <c r="E161" s="16"/>
      <c r="F161" s="16"/>
      <c r="G161" s="16"/>
      <c r="H161" s="16"/>
      <c r="I161" s="28"/>
      <c r="J161" s="61"/>
      <c r="K161" s="62"/>
      <c r="L161" s="62"/>
      <c r="M161" s="67"/>
      <c r="N161" s="42" t="str">
        <f t="shared" ref="N161:N175" si="3">IF(J161="","",L161*M161)</f>
        <v/>
      </c>
    </row>
    <row r="162" spans="1:14" ht="20.100000000000001" customHeight="1" x14ac:dyDescent="0.25">
      <c r="A162" s="135" t="s">
        <v>298</v>
      </c>
      <c r="B162" s="71" t="s">
        <v>148</v>
      </c>
      <c r="C162" s="10"/>
      <c r="D162" s="10"/>
      <c r="E162" s="10"/>
      <c r="F162" s="10"/>
      <c r="G162" s="10"/>
      <c r="H162" s="10"/>
      <c r="I162" s="6" t="s">
        <v>135</v>
      </c>
      <c r="J162" s="63"/>
      <c r="K162" s="64"/>
      <c r="L162" s="64"/>
      <c r="M162" s="68"/>
      <c r="N162" s="43" t="str">
        <f t="shared" si="3"/>
        <v/>
      </c>
    </row>
    <row r="163" spans="1:14" ht="20.100000000000001" customHeight="1" x14ac:dyDescent="0.25">
      <c r="A163" s="135" t="s">
        <v>299</v>
      </c>
      <c r="B163" s="71" t="s">
        <v>149</v>
      </c>
      <c r="C163" s="10"/>
      <c r="D163" s="10"/>
      <c r="E163" s="10"/>
      <c r="F163" s="10"/>
      <c r="G163" s="10"/>
      <c r="H163" s="10"/>
      <c r="I163" s="6" t="s">
        <v>135</v>
      </c>
      <c r="J163" s="63"/>
      <c r="K163" s="64"/>
      <c r="L163" s="64"/>
      <c r="M163" s="68"/>
      <c r="N163" s="43" t="str">
        <f t="shared" si="3"/>
        <v/>
      </c>
    </row>
    <row r="164" spans="1:14" ht="20.100000000000001" customHeight="1" x14ac:dyDescent="0.25">
      <c r="A164" s="135" t="s">
        <v>300</v>
      </c>
      <c r="B164" s="134" t="s">
        <v>47</v>
      </c>
      <c r="C164" s="130"/>
      <c r="D164" s="130"/>
      <c r="E164" s="130"/>
      <c r="F164" s="130"/>
      <c r="G164" s="130"/>
      <c r="H164" s="130"/>
      <c r="I164" s="6" t="s">
        <v>135</v>
      </c>
      <c r="J164" s="63"/>
      <c r="K164" s="64"/>
      <c r="L164" s="64"/>
      <c r="M164" s="68"/>
      <c r="N164" s="43" t="str">
        <f t="shared" si="3"/>
        <v/>
      </c>
    </row>
    <row r="165" spans="1:14" ht="20.100000000000001" customHeight="1" x14ac:dyDescent="0.25">
      <c r="A165" s="135" t="s">
        <v>301</v>
      </c>
      <c r="B165" s="134" t="s">
        <v>193</v>
      </c>
      <c r="C165" s="130"/>
      <c r="D165" s="130"/>
      <c r="E165" s="130"/>
      <c r="F165" s="130"/>
      <c r="G165" s="130"/>
      <c r="H165" s="130"/>
      <c r="I165" s="6" t="s">
        <v>135</v>
      </c>
      <c r="J165" s="63"/>
      <c r="K165" s="64"/>
      <c r="L165" s="64"/>
      <c r="M165" s="68"/>
      <c r="N165" s="43" t="str">
        <f t="shared" si="3"/>
        <v/>
      </c>
    </row>
    <row r="166" spans="1:14" ht="20.100000000000001" customHeight="1" x14ac:dyDescent="0.25">
      <c r="A166" s="135" t="s">
        <v>302</v>
      </c>
      <c r="B166" s="134" t="s">
        <v>105</v>
      </c>
      <c r="C166" s="130"/>
      <c r="D166" s="130"/>
      <c r="E166" s="130"/>
      <c r="F166" s="130"/>
      <c r="G166" s="130"/>
      <c r="H166" s="130"/>
      <c r="I166" s="6" t="s">
        <v>135</v>
      </c>
      <c r="J166" s="63"/>
      <c r="K166" s="64"/>
      <c r="L166" s="64"/>
      <c r="M166" s="68"/>
      <c r="N166" s="43" t="str">
        <f t="shared" si="3"/>
        <v/>
      </c>
    </row>
    <row r="167" spans="1:14" ht="20.100000000000001" customHeight="1" x14ac:dyDescent="0.25">
      <c r="A167" s="135" t="s">
        <v>303</v>
      </c>
      <c r="B167" s="134" t="s">
        <v>48</v>
      </c>
      <c r="C167" s="130"/>
      <c r="D167" s="130"/>
      <c r="E167" s="130"/>
      <c r="F167" s="130"/>
      <c r="G167" s="130"/>
      <c r="H167" s="130"/>
      <c r="I167" s="6" t="s">
        <v>104</v>
      </c>
      <c r="J167" s="63"/>
      <c r="K167" s="64"/>
      <c r="L167" s="64"/>
      <c r="M167" s="68"/>
      <c r="N167" s="43" t="str">
        <f t="shared" si="3"/>
        <v/>
      </c>
    </row>
    <row r="168" spans="1:14" ht="20.100000000000001" customHeight="1" x14ac:dyDescent="0.25">
      <c r="A168" s="135" t="s">
        <v>304</v>
      </c>
      <c r="B168" s="134" t="s">
        <v>87</v>
      </c>
      <c r="C168" s="130"/>
      <c r="D168" s="130"/>
      <c r="E168" s="130"/>
      <c r="F168" s="130"/>
      <c r="G168" s="130"/>
      <c r="H168" s="130"/>
      <c r="I168" s="6" t="s">
        <v>191</v>
      </c>
      <c r="J168" s="63"/>
      <c r="K168" s="64"/>
      <c r="L168" s="64"/>
      <c r="M168" s="68"/>
      <c r="N168" s="43" t="str">
        <f t="shared" si="3"/>
        <v/>
      </c>
    </row>
    <row r="169" spans="1:14" ht="20.100000000000001" customHeight="1" x14ac:dyDescent="0.25">
      <c r="A169" s="135" t="s">
        <v>305</v>
      </c>
      <c r="B169" s="134" t="s">
        <v>49</v>
      </c>
      <c r="C169" s="130"/>
      <c r="D169" s="130"/>
      <c r="E169" s="130"/>
      <c r="F169" s="130"/>
      <c r="G169" s="130"/>
      <c r="H169" s="130"/>
      <c r="I169" s="6" t="s">
        <v>104</v>
      </c>
      <c r="J169" s="63"/>
      <c r="K169" s="64"/>
      <c r="L169" s="64"/>
      <c r="M169" s="68"/>
      <c r="N169" s="43" t="str">
        <f t="shared" si="3"/>
        <v/>
      </c>
    </row>
    <row r="170" spans="1:14" ht="20.100000000000001" customHeight="1" x14ac:dyDescent="0.25">
      <c r="A170" s="135" t="s">
        <v>306</v>
      </c>
      <c r="B170" s="134" t="s">
        <v>50</v>
      </c>
      <c r="C170" s="130"/>
      <c r="D170" s="130"/>
      <c r="E170" s="130"/>
      <c r="F170" s="130"/>
      <c r="G170" s="130"/>
      <c r="H170" s="130"/>
      <c r="I170" s="6" t="s">
        <v>191</v>
      </c>
      <c r="J170" s="63"/>
      <c r="K170" s="64"/>
      <c r="L170" s="64"/>
      <c r="M170" s="68"/>
      <c r="N170" s="43" t="str">
        <f t="shared" si="3"/>
        <v/>
      </c>
    </row>
    <row r="171" spans="1:14" ht="20.100000000000001" customHeight="1" x14ac:dyDescent="0.25">
      <c r="A171" s="135" t="s">
        <v>307</v>
      </c>
      <c r="B171" s="134" t="s">
        <v>51</v>
      </c>
      <c r="C171" s="130"/>
      <c r="D171" s="130"/>
      <c r="E171" s="130"/>
      <c r="F171" s="130"/>
      <c r="G171" s="130"/>
      <c r="H171" s="130"/>
      <c r="I171" s="6" t="s">
        <v>135</v>
      </c>
      <c r="J171" s="63"/>
      <c r="K171" s="64"/>
      <c r="L171" s="64"/>
      <c r="M171" s="68"/>
      <c r="N171" s="43" t="str">
        <f t="shared" si="3"/>
        <v/>
      </c>
    </row>
    <row r="172" spans="1:14" ht="20.100000000000001" customHeight="1" x14ac:dyDescent="0.25">
      <c r="A172" s="135" t="s">
        <v>308</v>
      </c>
      <c r="B172" s="134" t="s">
        <v>25</v>
      </c>
      <c r="C172" s="130"/>
      <c r="D172" s="130"/>
      <c r="E172" s="130"/>
      <c r="F172" s="130"/>
      <c r="G172" s="130"/>
      <c r="H172" s="130"/>
      <c r="I172" s="6" t="s">
        <v>192</v>
      </c>
      <c r="J172" s="63"/>
      <c r="K172" s="64"/>
      <c r="L172" s="64"/>
      <c r="M172" s="68"/>
      <c r="N172" s="43" t="str">
        <f t="shared" si="3"/>
        <v/>
      </c>
    </row>
    <row r="173" spans="1:14" ht="20.100000000000001" customHeight="1" x14ac:dyDescent="0.25">
      <c r="A173" s="135" t="s">
        <v>309</v>
      </c>
      <c r="B173" s="134" t="s">
        <v>52</v>
      </c>
      <c r="C173" s="130"/>
      <c r="D173" s="130"/>
      <c r="E173" s="130"/>
      <c r="F173" s="130"/>
      <c r="G173" s="130"/>
      <c r="H173" s="130"/>
      <c r="I173" s="6" t="s">
        <v>107</v>
      </c>
      <c r="J173" s="63"/>
      <c r="K173" s="64"/>
      <c r="L173" s="64"/>
      <c r="M173" s="68"/>
      <c r="N173" s="43" t="str">
        <f t="shared" si="3"/>
        <v/>
      </c>
    </row>
    <row r="174" spans="1:14" ht="20.100000000000001" customHeight="1" x14ac:dyDescent="0.25">
      <c r="A174" s="74"/>
      <c r="B174" s="71"/>
      <c r="C174" s="10"/>
      <c r="D174" s="10"/>
      <c r="E174" s="10"/>
      <c r="F174" s="10"/>
      <c r="G174" s="10"/>
      <c r="H174" s="10"/>
      <c r="J174" s="63"/>
      <c r="K174" s="64"/>
      <c r="L174" s="64"/>
      <c r="M174" s="68"/>
      <c r="N174" s="43" t="str">
        <f t="shared" si="3"/>
        <v/>
      </c>
    </row>
    <row r="175" spans="1:14" ht="20.100000000000001" customHeight="1" thickBot="1" x14ac:dyDescent="0.3">
      <c r="A175" s="75"/>
      <c r="B175" s="72"/>
      <c r="C175" s="17"/>
      <c r="D175" s="17"/>
      <c r="E175" s="17"/>
      <c r="F175" s="17"/>
      <c r="G175" s="17"/>
      <c r="H175" s="17"/>
      <c r="I175" s="34" t="s">
        <v>76</v>
      </c>
      <c r="J175" s="65"/>
      <c r="K175" s="66"/>
      <c r="L175" s="66"/>
      <c r="M175" s="69"/>
      <c r="N175" s="44" t="str">
        <f t="shared" si="3"/>
        <v/>
      </c>
    </row>
    <row r="176" spans="1:14" s="10" customFormat="1" ht="20.100000000000001" customHeight="1" thickBot="1" x14ac:dyDescent="0.3">
      <c r="B176" s="18"/>
      <c r="C176" s="19"/>
      <c r="D176" s="19"/>
      <c r="E176" s="19"/>
      <c r="F176" s="19"/>
      <c r="G176" s="19"/>
      <c r="H176" s="19"/>
      <c r="I176" s="20" t="s">
        <v>427</v>
      </c>
      <c r="J176" s="21"/>
      <c r="K176" s="58"/>
      <c r="L176" s="58"/>
      <c r="M176" s="46"/>
      <c r="N176" s="45">
        <f>SUM(N161:N175)</f>
        <v>0</v>
      </c>
    </row>
    <row r="177" spans="1:14" s="2" customFormat="1" ht="20.100000000000001" customHeight="1" x14ac:dyDescent="0.25">
      <c r="B177" s="3"/>
      <c r="I177" s="4"/>
      <c r="J177" s="5"/>
      <c r="K177" s="54"/>
      <c r="L177" s="54"/>
      <c r="M177" s="38"/>
      <c r="N177" s="38"/>
    </row>
    <row r="178" spans="1:14" s="11" customFormat="1" ht="20.100000000000001" customHeight="1" thickBot="1" x14ac:dyDescent="0.3">
      <c r="I178" s="12"/>
      <c r="J178" s="14"/>
      <c r="K178" s="55"/>
      <c r="L178" s="55"/>
      <c r="M178" s="39"/>
      <c r="N178" s="39"/>
    </row>
    <row r="179" spans="1:14" s="9" customFormat="1" ht="60" customHeight="1" x14ac:dyDescent="0.25">
      <c r="A179" s="73">
        <v>3.7</v>
      </c>
      <c r="B179" s="70" t="s">
        <v>20</v>
      </c>
      <c r="C179" s="16"/>
      <c r="D179" s="16"/>
      <c r="E179" s="16"/>
      <c r="F179" s="16"/>
      <c r="G179" s="16"/>
      <c r="H179" s="16"/>
      <c r="I179" s="28"/>
      <c r="J179" s="61"/>
      <c r="K179" s="62"/>
      <c r="L179" s="62"/>
      <c r="M179" s="67"/>
      <c r="N179" s="42" t="str">
        <f t="shared" ref="N179:N210" si="4">IF(J179="","",L179*M179)</f>
        <v/>
      </c>
    </row>
    <row r="180" spans="1:14" ht="20.100000000000001" customHeight="1" x14ac:dyDescent="0.25">
      <c r="A180" s="135" t="s">
        <v>310</v>
      </c>
      <c r="B180" s="71" t="s">
        <v>194</v>
      </c>
      <c r="C180" s="10"/>
      <c r="D180" s="10"/>
      <c r="E180" s="10"/>
      <c r="F180" s="10"/>
      <c r="G180" s="10"/>
      <c r="H180" s="10"/>
      <c r="I180" s="6" t="s">
        <v>12</v>
      </c>
      <c r="J180" s="63"/>
      <c r="K180" s="64"/>
      <c r="L180" s="64"/>
      <c r="M180" s="68"/>
      <c r="N180" s="43" t="str">
        <f t="shared" si="4"/>
        <v/>
      </c>
    </row>
    <row r="181" spans="1:14" ht="20.100000000000001" customHeight="1" x14ac:dyDescent="0.25">
      <c r="A181" s="135" t="s">
        <v>311</v>
      </c>
      <c r="B181" s="134" t="s">
        <v>312</v>
      </c>
      <c r="C181" s="130"/>
      <c r="D181" s="130"/>
      <c r="E181" s="130"/>
      <c r="F181" s="130"/>
      <c r="G181" s="130"/>
      <c r="H181" s="130"/>
      <c r="J181" s="63"/>
      <c r="K181" s="64"/>
      <c r="L181" s="64"/>
      <c r="M181" s="68"/>
      <c r="N181" s="43" t="str">
        <f t="shared" si="4"/>
        <v/>
      </c>
    </row>
    <row r="182" spans="1:14" s="131" customFormat="1" ht="75" customHeight="1" x14ac:dyDescent="0.25">
      <c r="A182" s="135"/>
      <c r="B182" s="90" t="s">
        <v>130</v>
      </c>
      <c r="C182" s="91"/>
      <c r="D182" s="91"/>
      <c r="E182" s="91"/>
      <c r="F182" s="91"/>
      <c r="G182" s="91"/>
      <c r="H182" s="91"/>
      <c r="I182" s="92"/>
      <c r="J182" s="133"/>
      <c r="K182" s="136"/>
      <c r="L182" s="136"/>
      <c r="M182" s="137"/>
      <c r="N182" s="138" t="str">
        <f t="shared" si="4"/>
        <v/>
      </c>
    </row>
    <row r="183" spans="1:14" s="131" customFormat="1" ht="20.100000000000001" customHeight="1" x14ac:dyDescent="0.25">
      <c r="A183" s="135"/>
      <c r="B183" s="134"/>
      <c r="C183" s="130" t="s">
        <v>438</v>
      </c>
      <c r="D183" s="130"/>
      <c r="E183" s="130"/>
      <c r="F183" s="130"/>
      <c r="G183" s="130"/>
      <c r="H183" s="130"/>
      <c r="I183" s="132"/>
      <c r="J183" s="133"/>
      <c r="K183" s="136"/>
      <c r="L183" s="136"/>
      <c r="M183" s="137"/>
      <c r="N183" s="138" t="str">
        <f t="shared" si="4"/>
        <v/>
      </c>
    </row>
    <row r="184" spans="1:14" s="131" customFormat="1" ht="20.100000000000001" customHeight="1" x14ac:dyDescent="0.25">
      <c r="A184" s="135"/>
      <c r="B184" s="134"/>
      <c r="C184" s="130"/>
      <c r="D184" s="130" t="s">
        <v>439</v>
      </c>
      <c r="E184" s="130"/>
      <c r="F184" s="130"/>
      <c r="G184" s="130"/>
      <c r="H184" s="130"/>
      <c r="I184" s="132"/>
      <c r="J184" s="133" t="s">
        <v>8</v>
      </c>
      <c r="K184" s="136">
        <v>3.89</v>
      </c>
      <c r="L184" s="136"/>
      <c r="M184" s="137"/>
      <c r="N184" s="138">
        <f t="shared" si="4"/>
        <v>0</v>
      </c>
    </row>
    <row r="185" spans="1:14" s="131" customFormat="1" ht="20.100000000000001" customHeight="1" x14ac:dyDescent="0.25">
      <c r="A185" s="135"/>
      <c r="B185" s="134"/>
      <c r="C185" s="130"/>
      <c r="D185" s="130" t="s">
        <v>440</v>
      </c>
      <c r="E185" s="130"/>
      <c r="F185" s="130"/>
      <c r="G185" s="130"/>
      <c r="H185" s="130"/>
      <c r="I185" s="132"/>
      <c r="J185" s="133" t="s">
        <v>8</v>
      </c>
      <c r="K185" s="136">
        <v>0.48</v>
      </c>
      <c r="L185" s="136"/>
      <c r="M185" s="137"/>
      <c r="N185" s="138">
        <f t="shared" si="4"/>
        <v>0</v>
      </c>
    </row>
    <row r="186" spans="1:14" s="131" customFormat="1" ht="20.100000000000001" customHeight="1" x14ac:dyDescent="0.25">
      <c r="A186" s="135"/>
      <c r="B186" s="134"/>
      <c r="C186" s="130"/>
      <c r="D186" s="130" t="s">
        <v>441</v>
      </c>
      <c r="E186" s="130"/>
      <c r="F186" s="130"/>
      <c r="G186" s="130"/>
      <c r="H186" s="130"/>
      <c r="I186" s="132"/>
      <c r="J186" s="133" t="s">
        <v>8</v>
      </c>
      <c r="K186" s="136">
        <v>3.41</v>
      </c>
      <c r="L186" s="136"/>
      <c r="M186" s="137"/>
      <c r="N186" s="138">
        <f t="shared" si="4"/>
        <v>0</v>
      </c>
    </row>
    <row r="187" spans="1:14" s="131" customFormat="1" ht="20.100000000000001" customHeight="1" x14ac:dyDescent="0.25">
      <c r="A187" s="135"/>
      <c r="B187" s="134"/>
      <c r="C187" s="130"/>
      <c r="D187" s="130" t="s">
        <v>442</v>
      </c>
      <c r="E187" s="130"/>
      <c r="F187" s="130"/>
      <c r="G187" s="130"/>
      <c r="H187" s="130"/>
      <c r="I187" s="132" t="s">
        <v>106</v>
      </c>
      <c r="J187" s="133"/>
      <c r="K187" s="136"/>
      <c r="L187" s="136"/>
      <c r="M187" s="137"/>
      <c r="N187" s="138" t="str">
        <f t="shared" si="4"/>
        <v/>
      </c>
    </row>
    <row r="188" spans="1:14" s="131" customFormat="1" ht="20.100000000000001" customHeight="1" x14ac:dyDescent="0.25">
      <c r="A188" s="135"/>
      <c r="B188" s="134"/>
      <c r="C188" s="130"/>
      <c r="D188" s="130" t="s">
        <v>443</v>
      </c>
      <c r="E188" s="130"/>
      <c r="F188" s="130"/>
      <c r="G188" s="130"/>
      <c r="H188" s="130"/>
      <c r="I188" s="132"/>
      <c r="J188" s="133" t="s">
        <v>8</v>
      </c>
      <c r="K188" s="136">
        <v>1.32</v>
      </c>
      <c r="L188" s="136"/>
      <c r="M188" s="137"/>
      <c r="N188" s="138">
        <f t="shared" si="4"/>
        <v>0</v>
      </c>
    </row>
    <row r="189" spans="1:14" s="131" customFormat="1" ht="20.100000000000001" customHeight="1" x14ac:dyDescent="0.25">
      <c r="A189" s="135"/>
      <c r="B189" s="134"/>
      <c r="C189" s="130"/>
      <c r="D189" s="130" t="s">
        <v>444</v>
      </c>
      <c r="E189" s="130"/>
      <c r="F189" s="130"/>
      <c r="G189" s="130"/>
      <c r="H189" s="130"/>
      <c r="I189" s="132"/>
      <c r="J189" s="133" t="s">
        <v>7</v>
      </c>
      <c r="K189" s="136">
        <v>118.8</v>
      </c>
      <c r="L189" s="136"/>
      <c r="M189" s="137"/>
      <c r="N189" s="138">
        <f t="shared" si="4"/>
        <v>0</v>
      </c>
    </row>
    <row r="190" spans="1:14" s="131" customFormat="1" ht="20.100000000000001" customHeight="1" x14ac:dyDescent="0.25">
      <c r="A190" s="135"/>
      <c r="B190" s="134"/>
      <c r="C190" s="130"/>
      <c r="D190" s="130" t="s">
        <v>445</v>
      </c>
      <c r="E190" s="130"/>
      <c r="F190" s="130"/>
      <c r="G190" s="130"/>
      <c r="H190" s="130"/>
      <c r="I190" s="60"/>
      <c r="J190" s="133" t="s">
        <v>8</v>
      </c>
      <c r="K190" s="136">
        <v>1.98</v>
      </c>
      <c r="L190" s="136"/>
      <c r="M190" s="137"/>
      <c r="N190" s="138">
        <f t="shared" si="4"/>
        <v>0</v>
      </c>
    </row>
    <row r="191" spans="1:14" s="131" customFormat="1" ht="20.100000000000001" customHeight="1" x14ac:dyDescent="0.25">
      <c r="A191" s="135"/>
      <c r="B191" s="134"/>
      <c r="C191" s="130"/>
      <c r="D191" s="130" t="s">
        <v>446</v>
      </c>
      <c r="E191" s="130"/>
      <c r="F191" s="130"/>
      <c r="G191" s="130"/>
      <c r="H191" s="130"/>
      <c r="I191" s="132"/>
      <c r="J191" s="133" t="s">
        <v>2</v>
      </c>
      <c r="K191" s="136">
        <v>3</v>
      </c>
      <c r="L191" s="136"/>
      <c r="M191" s="137"/>
      <c r="N191" s="138">
        <f t="shared" si="4"/>
        <v>0</v>
      </c>
    </row>
    <row r="192" spans="1:14" ht="20.100000000000001" customHeight="1" x14ac:dyDescent="0.25">
      <c r="A192" s="135" t="s">
        <v>313</v>
      </c>
      <c r="B192" s="134" t="s">
        <v>195</v>
      </c>
      <c r="C192" s="130"/>
      <c r="D192" s="130"/>
      <c r="E192" s="130"/>
      <c r="F192" s="130"/>
      <c r="G192" s="130"/>
      <c r="H192" s="130"/>
      <c r="J192" s="63"/>
      <c r="K192" s="64"/>
      <c r="L192" s="64"/>
      <c r="M192" s="68"/>
      <c r="N192" s="43" t="str">
        <f t="shared" si="4"/>
        <v/>
      </c>
    </row>
    <row r="193" spans="1:14" s="131" customFormat="1" ht="75" customHeight="1" x14ac:dyDescent="0.25">
      <c r="A193" s="135"/>
      <c r="B193" s="90" t="s">
        <v>130</v>
      </c>
      <c r="C193" s="91"/>
      <c r="D193" s="91"/>
      <c r="E193" s="91"/>
      <c r="F193" s="91"/>
      <c r="G193" s="91"/>
      <c r="H193" s="91"/>
      <c r="I193" s="92"/>
      <c r="J193" s="133"/>
      <c r="K193" s="136"/>
      <c r="L193" s="136"/>
      <c r="M193" s="137"/>
      <c r="N193" s="138" t="str">
        <f t="shared" si="4"/>
        <v/>
      </c>
    </row>
    <row r="194" spans="1:14" s="131" customFormat="1" ht="20.100000000000001" customHeight="1" x14ac:dyDescent="0.25">
      <c r="A194" s="135"/>
      <c r="B194" s="134"/>
      <c r="C194" s="130" t="s">
        <v>447</v>
      </c>
      <c r="D194" s="130"/>
      <c r="E194" s="130"/>
      <c r="F194" s="130"/>
      <c r="G194" s="130"/>
      <c r="H194" s="130"/>
      <c r="I194" s="132" t="s">
        <v>197</v>
      </c>
      <c r="J194" s="133"/>
      <c r="K194" s="136"/>
      <c r="L194" s="136"/>
      <c r="M194" s="137"/>
      <c r="N194" s="138" t="str">
        <f t="shared" si="4"/>
        <v/>
      </c>
    </row>
    <row r="195" spans="1:14" s="131" customFormat="1" ht="20.100000000000001" customHeight="1" x14ac:dyDescent="0.25">
      <c r="A195" s="135"/>
      <c r="B195" s="134"/>
      <c r="C195" s="130"/>
      <c r="D195" s="130" t="s">
        <v>448</v>
      </c>
      <c r="E195" s="130"/>
      <c r="F195" s="130"/>
      <c r="G195" s="130"/>
      <c r="H195" s="130"/>
      <c r="I195" s="132"/>
      <c r="J195" s="133" t="s">
        <v>8</v>
      </c>
      <c r="K195" s="136">
        <v>6.8</v>
      </c>
      <c r="L195" s="136"/>
      <c r="M195" s="137"/>
      <c r="N195" s="138">
        <f t="shared" si="4"/>
        <v>0</v>
      </c>
    </row>
    <row r="196" spans="1:14" s="131" customFormat="1" ht="20.100000000000001" customHeight="1" x14ac:dyDescent="0.25">
      <c r="A196" s="135"/>
      <c r="B196" s="134"/>
      <c r="C196" s="130"/>
      <c r="D196" s="130" t="s">
        <v>449</v>
      </c>
      <c r="E196" s="130"/>
      <c r="F196" s="130"/>
      <c r="G196" s="130"/>
      <c r="H196" s="130"/>
      <c r="I196" s="132"/>
      <c r="J196" s="133" t="s">
        <v>8</v>
      </c>
      <c r="K196" s="136">
        <v>0.78</v>
      </c>
      <c r="L196" s="136"/>
      <c r="M196" s="137"/>
      <c r="N196" s="138">
        <f t="shared" si="4"/>
        <v>0</v>
      </c>
    </row>
    <row r="197" spans="1:14" s="131" customFormat="1" ht="20.100000000000001" customHeight="1" x14ac:dyDescent="0.25">
      <c r="A197" s="135"/>
      <c r="B197" s="134"/>
      <c r="C197" s="130"/>
      <c r="D197" s="130" t="s">
        <v>450</v>
      </c>
      <c r="E197" s="130"/>
      <c r="F197" s="130"/>
      <c r="G197" s="130"/>
      <c r="H197" s="130"/>
      <c r="I197" s="132"/>
      <c r="J197" s="133" t="s">
        <v>8</v>
      </c>
      <c r="K197" s="136">
        <v>6.02</v>
      </c>
      <c r="L197" s="136"/>
      <c r="M197" s="137"/>
      <c r="N197" s="138">
        <f t="shared" si="4"/>
        <v>0</v>
      </c>
    </row>
    <row r="198" spans="1:14" s="131" customFormat="1" ht="20.100000000000001" customHeight="1" x14ac:dyDescent="0.25">
      <c r="A198" s="135"/>
      <c r="B198" s="134"/>
      <c r="C198" s="130"/>
      <c r="D198" s="130" t="s">
        <v>451</v>
      </c>
      <c r="E198" s="130"/>
      <c r="F198" s="130"/>
      <c r="G198" s="130"/>
      <c r="H198" s="130"/>
      <c r="I198" s="132" t="s">
        <v>106</v>
      </c>
      <c r="J198" s="133"/>
      <c r="K198" s="136"/>
      <c r="L198" s="136"/>
      <c r="M198" s="137"/>
      <c r="N198" s="138" t="str">
        <f t="shared" si="4"/>
        <v/>
      </c>
    </row>
    <row r="199" spans="1:14" s="131" customFormat="1" ht="20.100000000000001" customHeight="1" x14ac:dyDescent="0.25">
      <c r="A199" s="135"/>
      <c r="B199" s="134"/>
      <c r="C199" s="130"/>
      <c r="D199" s="130" t="s">
        <v>452</v>
      </c>
      <c r="E199" s="130"/>
      <c r="F199" s="130"/>
      <c r="G199" s="130"/>
      <c r="H199" s="130"/>
      <c r="I199" s="132"/>
      <c r="J199" s="133" t="s">
        <v>8</v>
      </c>
      <c r="K199" s="136">
        <v>2.2999999999999998</v>
      </c>
      <c r="L199" s="136"/>
      <c r="M199" s="137"/>
      <c r="N199" s="138">
        <f t="shared" si="4"/>
        <v>0</v>
      </c>
    </row>
    <row r="200" spans="1:14" s="131" customFormat="1" ht="20.100000000000001" customHeight="1" x14ac:dyDescent="0.25">
      <c r="A200" s="135"/>
      <c r="B200" s="134"/>
      <c r="C200" s="130"/>
      <c r="D200" s="130" t="s">
        <v>453</v>
      </c>
      <c r="E200" s="130"/>
      <c r="F200" s="130"/>
      <c r="G200" s="130"/>
      <c r="H200" s="130"/>
      <c r="I200" s="132"/>
      <c r="J200" s="133" t="s">
        <v>7</v>
      </c>
      <c r="K200" s="136">
        <v>207.36</v>
      </c>
      <c r="L200" s="136"/>
      <c r="M200" s="137"/>
      <c r="N200" s="138">
        <f t="shared" si="4"/>
        <v>0</v>
      </c>
    </row>
    <row r="201" spans="1:14" s="131" customFormat="1" ht="20.100000000000001" customHeight="1" x14ac:dyDescent="0.25">
      <c r="A201" s="135"/>
      <c r="B201" s="134"/>
      <c r="C201" s="130"/>
      <c r="D201" s="130" t="s">
        <v>454</v>
      </c>
      <c r="E201" s="130"/>
      <c r="F201" s="130"/>
      <c r="G201" s="130"/>
      <c r="H201" s="130"/>
      <c r="I201" s="60"/>
      <c r="J201" s="133" t="s">
        <v>8</v>
      </c>
      <c r="K201" s="136">
        <v>3.46</v>
      </c>
      <c r="L201" s="136"/>
      <c r="M201" s="137"/>
      <c r="N201" s="138">
        <f t="shared" si="4"/>
        <v>0</v>
      </c>
    </row>
    <row r="202" spans="1:14" s="131" customFormat="1" ht="20.100000000000001" customHeight="1" x14ac:dyDescent="0.25">
      <c r="A202" s="135"/>
      <c r="B202" s="134"/>
      <c r="C202" s="130" t="s">
        <v>455</v>
      </c>
      <c r="D202" s="130"/>
      <c r="E202" s="130"/>
      <c r="F202" s="130"/>
      <c r="G202" s="130"/>
      <c r="H202" s="130"/>
      <c r="I202" s="132" t="s">
        <v>197</v>
      </c>
      <c r="J202" s="133"/>
      <c r="K202" s="136"/>
      <c r="L202" s="136"/>
      <c r="M202" s="137"/>
      <c r="N202" s="138" t="str">
        <f t="shared" si="4"/>
        <v/>
      </c>
    </row>
    <row r="203" spans="1:14" s="131" customFormat="1" ht="20.100000000000001" customHeight="1" x14ac:dyDescent="0.25">
      <c r="A203" s="135"/>
      <c r="B203" s="134"/>
      <c r="C203" s="130"/>
      <c r="D203" s="130" t="s">
        <v>456</v>
      </c>
      <c r="E203" s="130"/>
      <c r="F203" s="130"/>
      <c r="G203" s="130"/>
      <c r="H203" s="130"/>
      <c r="I203" s="132"/>
      <c r="J203" s="133" t="s">
        <v>8</v>
      </c>
      <c r="K203" s="136">
        <v>10.57</v>
      </c>
      <c r="L203" s="136"/>
      <c r="M203" s="137"/>
      <c r="N203" s="138">
        <f t="shared" si="4"/>
        <v>0</v>
      </c>
    </row>
    <row r="204" spans="1:14" s="131" customFormat="1" ht="20.100000000000001" customHeight="1" x14ac:dyDescent="0.25">
      <c r="A204" s="135"/>
      <c r="B204" s="134"/>
      <c r="C204" s="130"/>
      <c r="D204" s="130" t="s">
        <v>457</v>
      </c>
      <c r="E204" s="130"/>
      <c r="F204" s="130"/>
      <c r="G204" s="130"/>
      <c r="H204" s="130"/>
      <c r="I204" s="132"/>
      <c r="J204" s="133" t="s">
        <v>8</v>
      </c>
      <c r="K204" s="136">
        <v>1.21</v>
      </c>
      <c r="L204" s="136"/>
      <c r="M204" s="137"/>
      <c r="N204" s="138">
        <f t="shared" si="4"/>
        <v>0</v>
      </c>
    </row>
    <row r="205" spans="1:14" s="131" customFormat="1" ht="20.100000000000001" customHeight="1" x14ac:dyDescent="0.25">
      <c r="A205" s="135"/>
      <c r="B205" s="134"/>
      <c r="C205" s="130"/>
      <c r="D205" s="130" t="s">
        <v>458</v>
      </c>
      <c r="E205" s="130"/>
      <c r="F205" s="130"/>
      <c r="G205" s="130"/>
      <c r="H205" s="130"/>
      <c r="I205" s="132"/>
      <c r="J205" s="133" t="s">
        <v>8</v>
      </c>
      <c r="K205" s="136">
        <v>9.36</v>
      </c>
      <c r="L205" s="136"/>
      <c r="M205" s="137"/>
      <c r="N205" s="138">
        <f t="shared" si="4"/>
        <v>0</v>
      </c>
    </row>
    <row r="206" spans="1:14" s="131" customFormat="1" ht="20.100000000000001" customHeight="1" x14ac:dyDescent="0.25">
      <c r="A206" s="135"/>
      <c r="B206" s="134"/>
      <c r="C206" s="130"/>
      <c r="D206" s="130" t="s">
        <v>459</v>
      </c>
      <c r="E206" s="130"/>
      <c r="F206" s="130"/>
      <c r="G206" s="130"/>
      <c r="H206" s="130"/>
      <c r="I206" s="132" t="s">
        <v>106</v>
      </c>
      <c r="J206" s="133"/>
      <c r="K206" s="136"/>
      <c r="L206" s="136"/>
      <c r="M206" s="137"/>
      <c r="N206" s="138" t="str">
        <f t="shared" si="4"/>
        <v/>
      </c>
    </row>
    <row r="207" spans="1:14" s="131" customFormat="1" ht="20.100000000000001" customHeight="1" x14ac:dyDescent="0.25">
      <c r="A207" s="135"/>
      <c r="B207" s="134"/>
      <c r="C207" s="130"/>
      <c r="D207" s="130" t="s">
        <v>460</v>
      </c>
      <c r="E207" s="130"/>
      <c r="F207" s="130"/>
      <c r="G207" s="130"/>
      <c r="H207" s="130"/>
      <c r="I207" s="132"/>
      <c r="J207" s="133" t="s">
        <v>8</v>
      </c>
      <c r="K207" s="136">
        <v>3.58</v>
      </c>
      <c r="L207" s="136"/>
      <c r="M207" s="137"/>
      <c r="N207" s="138">
        <f t="shared" si="4"/>
        <v>0</v>
      </c>
    </row>
    <row r="208" spans="1:14" s="131" customFormat="1" ht="20.100000000000001" customHeight="1" x14ac:dyDescent="0.25">
      <c r="A208" s="135"/>
      <c r="B208" s="134"/>
      <c r="C208" s="130"/>
      <c r="D208" s="130" t="s">
        <v>461</v>
      </c>
      <c r="E208" s="130"/>
      <c r="F208" s="130"/>
      <c r="G208" s="130"/>
      <c r="H208" s="130"/>
      <c r="I208" s="132"/>
      <c r="J208" s="133" t="s">
        <v>7</v>
      </c>
      <c r="K208" s="136">
        <v>322.56</v>
      </c>
      <c r="L208" s="136"/>
      <c r="M208" s="137"/>
      <c r="N208" s="138">
        <f t="shared" si="4"/>
        <v>0</v>
      </c>
    </row>
    <row r="209" spans="1:14" s="131" customFormat="1" ht="20.100000000000001" customHeight="1" x14ac:dyDescent="0.25">
      <c r="A209" s="135"/>
      <c r="B209" s="134"/>
      <c r="C209" s="130"/>
      <c r="D209" s="130" t="s">
        <v>462</v>
      </c>
      <c r="E209" s="130"/>
      <c r="F209" s="130"/>
      <c r="G209" s="130"/>
      <c r="H209" s="130"/>
      <c r="I209" s="60"/>
      <c r="J209" s="133" t="s">
        <v>8</v>
      </c>
      <c r="K209" s="136">
        <v>5.38</v>
      </c>
      <c r="L209" s="136"/>
      <c r="M209" s="137"/>
      <c r="N209" s="138">
        <f t="shared" si="4"/>
        <v>0</v>
      </c>
    </row>
    <row r="210" spans="1:14" s="131" customFormat="1" ht="20.100000000000001" customHeight="1" x14ac:dyDescent="0.25">
      <c r="A210" s="135"/>
      <c r="B210" s="134"/>
      <c r="C210" s="130" t="s">
        <v>463</v>
      </c>
      <c r="D210" s="130"/>
      <c r="E210" s="130"/>
      <c r="F210" s="130"/>
      <c r="G210" s="130"/>
      <c r="H210" s="130"/>
      <c r="I210" s="132" t="s">
        <v>197</v>
      </c>
      <c r="J210" s="133"/>
      <c r="K210" s="136"/>
      <c r="L210" s="136"/>
      <c r="M210" s="137"/>
      <c r="N210" s="138" t="str">
        <f t="shared" si="4"/>
        <v/>
      </c>
    </row>
    <row r="211" spans="1:14" s="131" customFormat="1" ht="20.100000000000001" customHeight="1" x14ac:dyDescent="0.25">
      <c r="A211" s="135"/>
      <c r="B211" s="134"/>
      <c r="C211" s="130"/>
      <c r="D211" s="130" t="s">
        <v>464</v>
      </c>
      <c r="E211" s="130"/>
      <c r="F211" s="130"/>
      <c r="G211" s="130"/>
      <c r="H211" s="130"/>
      <c r="I211" s="132"/>
      <c r="J211" s="133" t="s">
        <v>8</v>
      </c>
      <c r="K211" s="136">
        <v>11.33</v>
      </c>
      <c r="L211" s="136"/>
      <c r="M211" s="137"/>
      <c r="N211" s="138">
        <f t="shared" ref="N211:N242" si="5">IF(J211="","",L211*M211)</f>
        <v>0</v>
      </c>
    </row>
    <row r="212" spans="1:14" s="131" customFormat="1" ht="20.100000000000001" customHeight="1" x14ac:dyDescent="0.25">
      <c r="A212" s="135"/>
      <c r="B212" s="134"/>
      <c r="C212" s="130"/>
      <c r="D212" s="130" t="s">
        <v>465</v>
      </c>
      <c r="E212" s="130"/>
      <c r="F212" s="130"/>
      <c r="G212" s="130"/>
      <c r="H212" s="130"/>
      <c r="I212" s="132"/>
      <c r="J212" s="133" t="s">
        <v>8</v>
      </c>
      <c r="K212" s="136">
        <v>1.38</v>
      </c>
      <c r="L212" s="136"/>
      <c r="M212" s="137"/>
      <c r="N212" s="138">
        <f t="shared" si="5"/>
        <v>0</v>
      </c>
    </row>
    <row r="213" spans="1:14" s="131" customFormat="1" ht="20.100000000000001" customHeight="1" x14ac:dyDescent="0.25">
      <c r="A213" s="135"/>
      <c r="B213" s="134"/>
      <c r="C213" s="130"/>
      <c r="D213" s="130" t="s">
        <v>466</v>
      </c>
      <c r="E213" s="130"/>
      <c r="F213" s="130"/>
      <c r="G213" s="130"/>
      <c r="H213" s="130"/>
      <c r="I213" s="132"/>
      <c r="J213" s="133" t="s">
        <v>8</v>
      </c>
      <c r="K213" s="136">
        <v>9.9499999999999993</v>
      </c>
      <c r="L213" s="136"/>
      <c r="M213" s="137"/>
      <c r="N213" s="138">
        <f t="shared" si="5"/>
        <v>0</v>
      </c>
    </row>
    <row r="214" spans="1:14" s="131" customFormat="1" ht="20.100000000000001" customHeight="1" x14ac:dyDescent="0.25">
      <c r="A214" s="135"/>
      <c r="B214" s="134"/>
      <c r="C214" s="130"/>
      <c r="D214" s="130" t="s">
        <v>467</v>
      </c>
      <c r="E214" s="130"/>
      <c r="F214" s="130"/>
      <c r="G214" s="130"/>
      <c r="H214" s="130"/>
      <c r="I214" s="132" t="s">
        <v>106</v>
      </c>
      <c r="J214" s="133"/>
      <c r="K214" s="136"/>
      <c r="L214" s="136"/>
      <c r="M214" s="137"/>
      <c r="N214" s="138" t="str">
        <f t="shared" si="5"/>
        <v/>
      </c>
    </row>
    <row r="215" spans="1:14" s="131" customFormat="1" ht="20.100000000000001" customHeight="1" x14ac:dyDescent="0.25">
      <c r="A215" s="135"/>
      <c r="B215" s="134"/>
      <c r="C215" s="130"/>
      <c r="D215" s="130" t="s">
        <v>468</v>
      </c>
      <c r="E215" s="130"/>
      <c r="F215" s="130"/>
      <c r="G215" s="130"/>
      <c r="H215" s="130"/>
      <c r="I215" s="132"/>
      <c r="J215" s="133" t="s">
        <v>8</v>
      </c>
      <c r="K215" s="136">
        <v>3.84</v>
      </c>
      <c r="L215" s="136"/>
      <c r="M215" s="137"/>
      <c r="N215" s="138">
        <f t="shared" si="5"/>
        <v>0</v>
      </c>
    </row>
    <row r="216" spans="1:14" s="131" customFormat="1" ht="20.100000000000001" customHeight="1" x14ac:dyDescent="0.25">
      <c r="A216" s="135"/>
      <c r="B216" s="134"/>
      <c r="C216" s="130"/>
      <c r="D216" s="130" t="s">
        <v>469</v>
      </c>
      <c r="E216" s="130"/>
      <c r="F216" s="130"/>
      <c r="G216" s="130"/>
      <c r="H216" s="130"/>
      <c r="I216" s="132"/>
      <c r="J216" s="133" t="s">
        <v>7</v>
      </c>
      <c r="K216" s="136">
        <v>345.6</v>
      </c>
      <c r="L216" s="136"/>
      <c r="M216" s="137"/>
      <c r="N216" s="138">
        <f t="shared" si="5"/>
        <v>0</v>
      </c>
    </row>
    <row r="217" spans="1:14" s="131" customFormat="1" ht="20.100000000000001" customHeight="1" x14ac:dyDescent="0.25">
      <c r="A217" s="135"/>
      <c r="B217" s="134"/>
      <c r="C217" s="130"/>
      <c r="D217" s="130" t="s">
        <v>470</v>
      </c>
      <c r="E217" s="130"/>
      <c r="F217" s="130"/>
      <c r="G217" s="130"/>
      <c r="H217" s="130"/>
      <c r="I217" s="60"/>
      <c r="J217" s="133" t="s">
        <v>8</v>
      </c>
      <c r="K217" s="136">
        <v>5.76</v>
      </c>
      <c r="L217" s="136"/>
      <c r="M217" s="137"/>
      <c r="N217" s="138">
        <f t="shared" si="5"/>
        <v>0</v>
      </c>
    </row>
    <row r="218" spans="1:14" s="131" customFormat="1" ht="20.100000000000001" customHeight="1" x14ac:dyDescent="0.25">
      <c r="A218" s="135"/>
      <c r="B218" s="139"/>
      <c r="C218" s="140" t="s">
        <v>471</v>
      </c>
      <c r="D218" s="140"/>
      <c r="E218" s="130"/>
      <c r="F218" s="130"/>
      <c r="G218" s="130"/>
      <c r="H218" s="130"/>
      <c r="I218" s="132" t="s">
        <v>229</v>
      </c>
      <c r="J218" s="133"/>
      <c r="K218" s="136"/>
      <c r="L218" s="136"/>
      <c r="M218" s="137"/>
      <c r="N218" s="138" t="str">
        <f t="shared" si="5"/>
        <v/>
      </c>
    </row>
    <row r="219" spans="1:14" s="131" customFormat="1" ht="20.100000000000001" customHeight="1" x14ac:dyDescent="0.25">
      <c r="A219" s="135"/>
      <c r="B219" s="139"/>
      <c r="C219" s="140"/>
      <c r="D219" s="140" t="s">
        <v>472</v>
      </c>
      <c r="E219" s="130"/>
      <c r="F219" s="130"/>
      <c r="G219" s="130"/>
      <c r="H219" s="130"/>
      <c r="I219" s="132"/>
      <c r="J219" s="133" t="s">
        <v>8</v>
      </c>
      <c r="K219" s="136">
        <v>19.21</v>
      </c>
      <c r="L219" s="136"/>
      <c r="M219" s="137"/>
      <c r="N219" s="138">
        <f t="shared" si="5"/>
        <v>0</v>
      </c>
    </row>
    <row r="220" spans="1:14" s="131" customFormat="1" ht="20.100000000000001" customHeight="1" x14ac:dyDescent="0.25">
      <c r="A220" s="135"/>
      <c r="B220" s="139"/>
      <c r="C220" s="140"/>
      <c r="D220" s="140" t="s">
        <v>473</v>
      </c>
      <c r="E220" s="130"/>
      <c r="F220" s="130"/>
      <c r="G220" s="130"/>
      <c r="H220" s="130"/>
      <c r="I220" s="132"/>
      <c r="J220" s="133" t="s">
        <v>8</v>
      </c>
      <c r="K220" s="136">
        <v>3.92</v>
      </c>
      <c r="L220" s="136"/>
      <c r="M220" s="137"/>
      <c r="N220" s="138">
        <f t="shared" si="5"/>
        <v>0</v>
      </c>
    </row>
    <row r="221" spans="1:14" s="131" customFormat="1" ht="20.100000000000001" customHeight="1" x14ac:dyDescent="0.25">
      <c r="A221" s="135"/>
      <c r="B221" s="139"/>
      <c r="C221" s="140"/>
      <c r="D221" s="140" t="s">
        <v>474</v>
      </c>
      <c r="E221" s="130"/>
      <c r="F221" s="130"/>
      <c r="G221" s="130"/>
      <c r="H221" s="130"/>
      <c r="I221" s="132"/>
      <c r="J221" s="133" t="s">
        <v>8</v>
      </c>
      <c r="K221" s="136">
        <v>15.29</v>
      </c>
      <c r="L221" s="136"/>
      <c r="M221" s="137"/>
      <c r="N221" s="138">
        <f t="shared" si="5"/>
        <v>0</v>
      </c>
    </row>
    <row r="222" spans="1:14" s="131" customFormat="1" ht="20.100000000000001" customHeight="1" x14ac:dyDescent="0.25">
      <c r="A222" s="135"/>
      <c r="B222" s="139"/>
      <c r="C222" s="140"/>
      <c r="D222" s="140" t="s">
        <v>475</v>
      </c>
      <c r="E222" s="130"/>
      <c r="F222" s="130"/>
      <c r="G222" s="130"/>
      <c r="H222" s="130"/>
      <c r="I222" s="132" t="s">
        <v>106</v>
      </c>
      <c r="J222" s="133"/>
      <c r="K222" s="136"/>
      <c r="L222" s="136"/>
      <c r="M222" s="137"/>
      <c r="N222" s="138" t="str">
        <f t="shared" si="5"/>
        <v/>
      </c>
    </row>
    <row r="223" spans="1:14" s="131" customFormat="1" ht="20.100000000000001" customHeight="1" x14ac:dyDescent="0.25">
      <c r="A223" s="135"/>
      <c r="B223" s="139"/>
      <c r="C223" s="140"/>
      <c r="D223" s="140" t="s">
        <v>476</v>
      </c>
      <c r="E223" s="130"/>
      <c r="F223" s="130"/>
      <c r="G223" s="130"/>
      <c r="H223" s="130"/>
      <c r="I223" s="132"/>
      <c r="J223" s="133" t="s">
        <v>8</v>
      </c>
      <c r="K223" s="136">
        <v>5.49</v>
      </c>
      <c r="L223" s="136"/>
      <c r="M223" s="137"/>
      <c r="N223" s="138">
        <f t="shared" si="5"/>
        <v>0</v>
      </c>
    </row>
    <row r="224" spans="1:14" s="131" customFormat="1" ht="20.100000000000001" customHeight="1" x14ac:dyDescent="0.25">
      <c r="A224" s="135"/>
      <c r="B224" s="139"/>
      <c r="C224" s="140"/>
      <c r="D224" s="140" t="s">
        <v>477</v>
      </c>
      <c r="E224" s="130"/>
      <c r="F224" s="130"/>
      <c r="G224" s="130"/>
      <c r="H224" s="130"/>
      <c r="I224" s="132"/>
      <c r="J224" s="133" t="s">
        <v>7</v>
      </c>
      <c r="K224" s="136">
        <v>493.92</v>
      </c>
      <c r="L224" s="136"/>
      <c r="M224" s="137"/>
      <c r="N224" s="138">
        <f t="shared" si="5"/>
        <v>0</v>
      </c>
    </row>
    <row r="225" spans="1:14" s="131" customFormat="1" ht="20.100000000000001" customHeight="1" x14ac:dyDescent="0.25">
      <c r="A225" s="135"/>
      <c r="B225" s="139"/>
      <c r="C225" s="140"/>
      <c r="D225" s="140" t="s">
        <v>478</v>
      </c>
      <c r="E225" s="130"/>
      <c r="F225" s="130"/>
      <c r="G225" s="130"/>
      <c r="H225" s="130"/>
      <c r="I225" s="60"/>
      <c r="J225" s="133" t="s">
        <v>8</v>
      </c>
      <c r="K225" s="136">
        <v>8.23</v>
      </c>
      <c r="L225" s="136"/>
      <c r="M225" s="137"/>
      <c r="N225" s="138">
        <f t="shared" si="5"/>
        <v>0</v>
      </c>
    </row>
    <row r="226" spans="1:14" ht="20.100000000000001" customHeight="1" x14ac:dyDescent="0.25">
      <c r="A226" s="74"/>
      <c r="B226" s="139"/>
      <c r="C226" s="140" t="s">
        <v>479</v>
      </c>
      <c r="D226" s="140"/>
      <c r="E226" s="130"/>
      <c r="F226" s="130"/>
      <c r="G226" s="130"/>
      <c r="H226" s="130"/>
      <c r="I226" s="132" t="s">
        <v>230</v>
      </c>
      <c r="J226" s="63"/>
      <c r="K226" s="64"/>
      <c r="L226" s="102"/>
      <c r="M226" s="68"/>
      <c r="N226" s="43" t="str">
        <f t="shared" si="5"/>
        <v/>
      </c>
    </row>
    <row r="227" spans="1:14" ht="20.100000000000001" customHeight="1" x14ac:dyDescent="0.25">
      <c r="A227" s="74"/>
      <c r="B227" s="139"/>
      <c r="C227" s="140"/>
      <c r="D227" s="140" t="s">
        <v>480</v>
      </c>
      <c r="E227" s="130"/>
      <c r="F227" s="130"/>
      <c r="G227" s="130"/>
      <c r="H227" s="130"/>
      <c r="I227" s="132"/>
      <c r="J227" s="88" t="s">
        <v>5</v>
      </c>
      <c r="K227" s="64">
        <v>8.4</v>
      </c>
      <c r="L227" s="102"/>
      <c r="M227" s="68"/>
      <c r="N227" s="43">
        <f t="shared" si="5"/>
        <v>0</v>
      </c>
    </row>
    <row r="228" spans="1:14" ht="20.100000000000001" customHeight="1" x14ac:dyDescent="0.25">
      <c r="A228" s="74"/>
      <c r="B228" s="139"/>
      <c r="C228" s="140"/>
      <c r="D228" s="140" t="s">
        <v>481</v>
      </c>
      <c r="E228" s="130"/>
      <c r="F228" s="130"/>
      <c r="G228" s="130"/>
      <c r="H228" s="130"/>
      <c r="I228" s="132"/>
      <c r="J228" s="88" t="s">
        <v>6</v>
      </c>
      <c r="K228" s="64">
        <v>1.96</v>
      </c>
      <c r="L228" s="102"/>
      <c r="M228" s="68"/>
      <c r="N228" s="43">
        <f t="shared" si="5"/>
        <v>0</v>
      </c>
    </row>
    <row r="229" spans="1:14" ht="20.100000000000001" customHeight="1" x14ac:dyDescent="0.25">
      <c r="A229" s="74"/>
      <c r="B229" s="139"/>
      <c r="C229" s="140"/>
      <c r="D229" s="140" t="s">
        <v>482</v>
      </c>
      <c r="E229" s="130"/>
      <c r="F229" s="130"/>
      <c r="G229" s="130"/>
      <c r="H229" s="130"/>
      <c r="I229" s="132"/>
      <c r="J229" s="88" t="s">
        <v>8</v>
      </c>
      <c r="K229" s="64">
        <v>0.34</v>
      </c>
      <c r="L229" s="102"/>
      <c r="M229" s="68"/>
      <c r="N229" s="43">
        <f t="shared" si="5"/>
        <v>0</v>
      </c>
    </row>
    <row r="230" spans="1:14" ht="20.100000000000001" customHeight="1" x14ac:dyDescent="0.25">
      <c r="A230" s="74"/>
      <c r="B230" s="139"/>
      <c r="C230" s="140"/>
      <c r="D230" s="140" t="s">
        <v>483</v>
      </c>
      <c r="E230" s="130"/>
      <c r="F230" s="130"/>
      <c r="G230" s="130"/>
      <c r="H230" s="130"/>
      <c r="I230" s="132"/>
      <c r="J230" s="63" t="s">
        <v>8</v>
      </c>
      <c r="K230" s="64">
        <v>2.65</v>
      </c>
      <c r="L230" s="102"/>
      <c r="M230" s="68"/>
      <c r="N230" s="43">
        <f t="shared" si="5"/>
        <v>0</v>
      </c>
    </row>
    <row r="231" spans="1:14" ht="20.100000000000001" customHeight="1" x14ac:dyDescent="0.25">
      <c r="A231" s="74"/>
      <c r="B231" s="139"/>
      <c r="C231" s="140"/>
      <c r="D231" s="140" t="s">
        <v>484</v>
      </c>
      <c r="E231" s="130"/>
      <c r="F231" s="130"/>
      <c r="G231" s="130"/>
      <c r="H231" s="130"/>
      <c r="I231" s="132"/>
      <c r="J231" s="63" t="s">
        <v>8</v>
      </c>
      <c r="K231" s="64">
        <v>0</v>
      </c>
      <c r="L231" s="102"/>
      <c r="M231" s="68"/>
      <c r="N231" s="43">
        <f t="shared" si="5"/>
        <v>0</v>
      </c>
    </row>
    <row r="232" spans="1:14" ht="20.100000000000001" customHeight="1" x14ac:dyDescent="0.25">
      <c r="A232" s="74"/>
      <c r="B232" s="139"/>
      <c r="C232" s="140"/>
      <c r="D232" s="140" t="s">
        <v>485</v>
      </c>
      <c r="E232" s="130"/>
      <c r="F232" s="130"/>
      <c r="G232" s="130"/>
      <c r="H232" s="130"/>
      <c r="I232" s="132"/>
      <c r="J232" s="63" t="s">
        <v>8</v>
      </c>
      <c r="K232" s="64">
        <v>2.65</v>
      </c>
      <c r="L232" s="102"/>
      <c r="M232" s="68"/>
      <c r="N232" s="43">
        <f t="shared" si="5"/>
        <v>0</v>
      </c>
    </row>
    <row r="233" spans="1:14" ht="20.100000000000001" customHeight="1" x14ac:dyDescent="0.25">
      <c r="A233" s="74"/>
      <c r="B233" s="139"/>
      <c r="C233" s="140"/>
      <c r="D233" s="140" t="s">
        <v>486</v>
      </c>
      <c r="E233" s="130"/>
      <c r="F233" s="130"/>
      <c r="G233" s="130"/>
      <c r="H233" s="130"/>
      <c r="I233" s="132" t="s">
        <v>106</v>
      </c>
      <c r="J233" s="63"/>
      <c r="K233" s="64"/>
      <c r="L233" s="102"/>
      <c r="M233" s="68"/>
      <c r="N233" s="43" t="str">
        <f t="shared" si="5"/>
        <v/>
      </c>
    </row>
    <row r="234" spans="1:14" ht="20.100000000000001" customHeight="1" x14ac:dyDescent="0.25">
      <c r="A234" s="74"/>
      <c r="B234" s="139"/>
      <c r="C234" s="140"/>
      <c r="D234" s="140" t="s">
        <v>487</v>
      </c>
      <c r="E234" s="130"/>
      <c r="F234" s="130"/>
      <c r="G234" s="130"/>
      <c r="H234" s="130"/>
      <c r="I234" s="132"/>
      <c r="J234" s="63" t="s">
        <v>8</v>
      </c>
      <c r="K234" s="64">
        <v>1.76</v>
      </c>
      <c r="L234" s="102"/>
      <c r="M234" s="68"/>
      <c r="N234" s="43">
        <f t="shared" si="5"/>
        <v>0</v>
      </c>
    </row>
    <row r="235" spans="1:14" ht="20.100000000000001" customHeight="1" x14ac:dyDescent="0.25">
      <c r="A235" s="74"/>
      <c r="B235" s="139"/>
      <c r="C235" s="140"/>
      <c r="D235" s="140" t="s">
        <v>488</v>
      </c>
      <c r="E235" s="130"/>
      <c r="F235" s="130"/>
      <c r="G235" s="130"/>
      <c r="H235" s="130"/>
      <c r="I235" s="132"/>
      <c r="J235" s="63" t="s">
        <v>7</v>
      </c>
      <c r="K235" s="64">
        <v>70.56</v>
      </c>
      <c r="L235" s="102"/>
      <c r="M235" s="68"/>
      <c r="N235" s="43">
        <f t="shared" si="5"/>
        <v>0</v>
      </c>
    </row>
    <row r="236" spans="1:14" ht="20.100000000000001" customHeight="1" x14ac:dyDescent="0.25">
      <c r="A236" s="74"/>
      <c r="B236" s="139"/>
      <c r="C236" s="140"/>
      <c r="D236" s="140" t="s">
        <v>489</v>
      </c>
      <c r="E236" s="130"/>
      <c r="F236" s="130"/>
      <c r="G236" s="130"/>
      <c r="H236" s="130"/>
      <c r="I236" s="60"/>
      <c r="J236" s="63" t="s">
        <v>8</v>
      </c>
      <c r="K236" s="64">
        <v>1.18</v>
      </c>
      <c r="L236" s="102"/>
      <c r="M236" s="68"/>
      <c r="N236" s="43">
        <f t="shared" si="5"/>
        <v>0</v>
      </c>
    </row>
    <row r="237" spans="1:14" ht="20.100000000000001" customHeight="1" x14ac:dyDescent="0.25">
      <c r="A237" s="74"/>
      <c r="B237" s="139"/>
      <c r="C237" s="140"/>
      <c r="D237" s="140" t="s">
        <v>490</v>
      </c>
      <c r="E237" s="130"/>
      <c r="F237" s="130"/>
      <c r="G237" s="130"/>
      <c r="H237" s="130"/>
      <c r="I237" s="132"/>
      <c r="J237" s="63" t="s">
        <v>2</v>
      </c>
      <c r="K237" s="64">
        <v>2</v>
      </c>
      <c r="L237" s="102"/>
      <c r="M237" s="68"/>
      <c r="N237" s="43">
        <f t="shared" si="5"/>
        <v>0</v>
      </c>
    </row>
    <row r="238" spans="1:14" ht="20.100000000000001" customHeight="1" x14ac:dyDescent="0.25">
      <c r="A238" s="74"/>
      <c r="B238" s="139"/>
      <c r="C238" s="140"/>
      <c r="D238" s="140" t="s">
        <v>491</v>
      </c>
      <c r="E238" s="130"/>
      <c r="F238" s="130"/>
      <c r="G238" s="130"/>
      <c r="H238" s="130"/>
      <c r="I238" s="132"/>
      <c r="J238" s="89" t="s">
        <v>2</v>
      </c>
      <c r="K238" s="64">
        <v>2</v>
      </c>
      <c r="L238" s="102"/>
      <c r="M238" s="68"/>
      <c r="N238" s="43">
        <f t="shared" si="5"/>
        <v>0</v>
      </c>
    </row>
    <row r="239" spans="1:14" ht="20.100000000000001" customHeight="1" x14ac:dyDescent="0.25">
      <c r="A239" s="74"/>
      <c r="B239" s="139"/>
      <c r="C239" s="140"/>
      <c r="D239" s="140" t="s">
        <v>492</v>
      </c>
      <c r="E239" s="140"/>
      <c r="F239" s="140"/>
      <c r="G239" s="140"/>
      <c r="H239" s="130"/>
      <c r="J239" s="133" t="s">
        <v>2</v>
      </c>
      <c r="K239" s="64">
        <v>2</v>
      </c>
      <c r="L239" s="64"/>
      <c r="M239" s="68"/>
      <c r="N239" s="43">
        <f t="shared" si="5"/>
        <v>0</v>
      </c>
    </row>
    <row r="240" spans="1:14" ht="20.100000000000001" customHeight="1" x14ac:dyDescent="0.25">
      <c r="A240" s="135" t="s">
        <v>314</v>
      </c>
      <c r="B240" s="71" t="s">
        <v>196</v>
      </c>
      <c r="C240" s="10"/>
      <c r="D240" s="10"/>
      <c r="E240" s="10"/>
      <c r="F240" s="10"/>
      <c r="G240" s="10"/>
      <c r="H240" s="10"/>
      <c r="J240" s="63"/>
      <c r="K240" s="64"/>
      <c r="L240" s="64"/>
      <c r="M240" s="68"/>
      <c r="N240" s="43" t="str">
        <f t="shared" si="5"/>
        <v/>
      </c>
    </row>
    <row r="241" spans="1:14" s="131" customFormat="1" ht="20.100000000000001" customHeight="1" x14ac:dyDescent="0.25">
      <c r="A241" s="135"/>
      <c r="B241" s="134"/>
      <c r="C241" s="130" t="s">
        <v>493</v>
      </c>
      <c r="D241" s="130"/>
      <c r="E241" s="130"/>
      <c r="F241" s="130"/>
      <c r="G241" s="130"/>
      <c r="H241" s="130"/>
      <c r="I241" s="132" t="s">
        <v>197</v>
      </c>
      <c r="J241" s="133"/>
      <c r="K241" s="136"/>
      <c r="L241" s="136"/>
      <c r="M241" s="137"/>
      <c r="N241" s="138" t="str">
        <f t="shared" si="5"/>
        <v/>
      </c>
    </row>
    <row r="242" spans="1:14" s="131" customFormat="1" ht="20.100000000000001" customHeight="1" x14ac:dyDescent="0.25">
      <c r="A242" s="135"/>
      <c r="B242" s="134"/>
      <c r="C242" s="130"/>
      <c r="D242" s="130" t="s">
        <v>494</v>
      </c>
      <c r="E242" s="130"/>
      <c r="F242" s="130"/>
      <c r="G242" s="130"/>
      <c r="H242" s="130"/>
      <c r="I242" s="132"/>
      <c r="J242" s="133" t="s">
        <v>8</v>
      </c>
      <c r="K242" s="136">
        <v>82.6</v>
      </c>
      <c r="L242" s="136"/>
      <c r="M242" s="137"/>
      <c r="N242" s="138">
        <f t="shared" si="5"/>
        <v>0</v>
      </c>
    </row>
    <row r="243" spans="1:14" s="131" customFormat="1" ht="20.100000000000001" customHeight="1" x14ac:dyDescent="0.25">
      <c r="A243" s="135"/>
      <c r="B243" s="134"/>
      <c r="C243" s="130"/>
      <c r="D243" s="130" t="s">
        <v>495</v>
      </c>
      <c r="E243" s="130"/>
      <c r="F243" s="130"/>
      <c r="G243" s="130"/>
      <c r="H243" s="130"/>
      <c r="I243" s="132"/>
      <c r="J243" s="133" t="s">
        <v>8</v>
      </c>
      <c r="K243" s="136">
        <v>7.56</v>
      </c>
      <c r="L243" s="136"/>
      <c r="M243" s="137"/>
      <c r="N243" s="138">
        <f t="shared" ref="N243:N274" si="6">IF(J243="","",L243*M243)</f>
        <v>0</v>
      </c>
    </row>
    <row r="244" spans="1:14" s="131" customFormat="1" ht="20.100000000000001" customHeight="1" x14ac:dyDescent="0.25">
      <c r="A244" s="135"/>
      <c r="B244" s="134"/>
      <c r="C244" s="130"/>
      <c r="D244" s="130" t="s">
        <v>496</v>
      </c>
      <c r="E244" s="130"/>
      <c r="F244" s="130"/>
      <c r="G244" s="130"/>
      <c r="H244" s="130"/>
      <c r="I244" s="132"/>
      <c r="J244" s="133" t="s">
        <v>8</v>
      </c>
      <c r="K244" s="136">
        <v>75.040000000000006</v>
      </c>
      <c r="L244" s="136"/>
      <c r="M244" s="137"/>
      <c r="N244" s="138">
        <f t="shared" si="6"/>
        <v>0</v>
      </c>
    </row>
    <row r="245" spans="1:14" s="131" customFormat="1" ht="20.100000000000001" customHeight="1" x14ac:dyDescent="0.25">
      <c r="A245" s="135"/>
      <c r="B245" s="134"/>
      <c r="C245" s="130"/>
      <c r="D245" s="130" t="s">
        <v>497</v>
      </c>
      <c r="E245" s="130"/>
      <c r="F245" s="130"/>
      <c r="G245" s="130"/>
      <c r="H245" s="130"/>
      <c r="I245" s="132" t="s">
        <v>106</v>
      </c>
      <c r="J245" s="133"/>
      <c r="K245" s="136"/>
      <c r="L245" s="136"/>
      <c r="M245" s="137"/>
      <c r="N245" s="138" t="str">
        <f t="shared" si="6"/>
        <v/>
      </c>
    </row>
    <row r="246" spans="1:14" s="131" customFormat="1" ht="20.100000000000001" customHeight="1" x14ac:dyDescent="0.25">
      <c r="A246" s="135"/>
      <c r="B246" s="134"/>
      <c r="C246" s="130"/>
      <c r="D246" s="130" t="s">
        <v>498</v>
      </c>
      <c r="E246" s="130"/>
      <c r="F246" s="130"/>
      <c r="G246" s="130"/>
      <c r="H246" s="130"/>
      <c r="I246" s="132"/>
      <c r="J246" s="133" t="s">
        <v>8</v>
      </c>
      <c r="K246" s="136">
        <v>49</v>
      </c>
      <c r="L246" s="136"/>
      <c r="M246" s="137"/>
      <c r="N246" s="138">
        <f t="shared" si="6"/>
        <v>0</v>
      </c>
    </row>
    <row r="247" spans="1:14" s="131" customFormat="1" ht="20.100000000000001" customHeight="1" x14ac:dyDescent="0.25">
      <c r="A247" s="135"/>
      <c r="B247" s="134"/>
      <c r="C247" s="130"/>
      <c r="D247" s="130" t="s">
        <v>499</v>
      </c>
      <c r="E247" s="130"/>
      <c r="F247" s="130"/>
      <c r="G247" s="130"/>
      <c r="H247" s="130"/>
      <c r="I247" s="132"/>
      <c r="J247" s="133" t="s">
        <v>7</v>
      </c>
      <c r="K247" s="136">
        <v>1050</v>
      </c>
      <c r="L247" s="136"/>
      <c r="M247" s="137"/>
      <c r="N247" s="138">
        <f t="shared" si="6"/>
        <v>0</v>
      </c>
    </row>
    <row r="248" spans="1:14" s="131" customFormat="1" ht="20.100000000000001" customHeight="1" x14ac:dyDescent="0.25">
      <c r="A248" s="135"/>
      <c r="B248" s="134"/>
      <c r="C248" s="130"/>
      <c r="D248" s="130" t="s">
        <v>500</v>
      </c>
      <c r="E248" s="130"/>
      <c r="F248" s="130"/>
      <c r="G248" s="130"/>
      <c r="H248" s="130"/>
      <c r="I248" s="60"/>
      <c r="J248" s="133" t="s">
        <v>8</v>
      </c>
      <c r="K248" s="136">
        <v>21</v>
      </c>
      <c r="L248" s="136"/>
      <c r="M248" s="137"/>
      <c r="N248" s="138">
        <f t="shared" si="6"/>
        <v>0</v>
      </c>
    </row>
    <row r="249" spans="1:14" s="131" customFormat="1" ht="20.100000000000001" customHeight="1" x14ac:dyDescent="0.25">
      <c r="A249" s="135"/>
      <c r="B249" s="139"/>
      <c r="C249" s="140" t="s">
        <v>501</v>
      </c>
      <c r="D249" s="140"/>
      <c r="E249" s="130"/>
      <c r="F249" s="130"/>
      <c r="G249" s="130"/>
      <c r="H249" s="130"/>
      <c r="I249" s="132" t="s">
        <v>199</v>
      </c>
      <c r="J249" s="133"/>
      <c r="K249" s="136"/>
      <c r="L249" s="136"/>
      <c r="M249" s="137"/>
      <c r="N249" s="138" t="str">
        <f t="shared" si="6"/>
        <v/>
      </c>
    </row>
    <row r="250" spans="1:14" s="131" customFormat="1" ht="20.100000000000001" customHeight="1" x14ac:dyDescent="0.25">
      <c r="A250" s="135"/>
      <c r="B250" s="139"/>
      <c r="C250" s="140"/>
      <c r="D250" s="140" t="s">
        <v>502</v>
      </c>
      <c r="E250" s="130"/>
      <c r="F250" s="130"/>
      <c r="G250" s="130"/>
      <c r="H250" s="130"/>
      <c r="I250" s="132"/>
      <c r="J250" s="133" t="s">
        <v>8</v>
      </c>
      <c r="K250" s="136">
        <v>2.95</v>
      </c>
      <c r="L250" s="136"/>
      <c r="M250" s="137"/>
      <c r="N250" s="138">
        <f t="shared" si="6"/>
        <v>0</v>
      </c>
    </row>
    <row r="251" spans="1:14" s="131" customFormat="1" ht="20.100000000000001" customHeight="1" x14ac:dyDescent="0.25">
      <c r="A251" s="135"/>
      <c r="B251" s="139"/>
      <c r="C251" s="140"/>
      <c r="D251" s="140" t="s">
        <v>503</v>
      </c>
      <c r="E251" s="130"/>
      <c r="F251" s="130"/>
      <c r="G251" s="130"/>
      <c r="H251" s="130"/>
      <c r="I251" s="132"/>
      <c r="J251" s="133" t="s">
        <v>8</v>
      </c>
      <c r="K251" s="136">
        <v>0.27</v>
      </c>
      <c r="L251" s="136"/>
      <c r="M251" s="137"/>
      <c r="N251" s="138">
        <f t="shared" si="6"/>
        <v>0</v>
      </c>
    </row>
    <row r="252" spans="1:14" s="131" customFormat="1" ht="20.100000000000001" customHeight="1" x14ac:dyDescent="0.25">
      <c r="A252" s="135"/>
      <c r="B252" s="139"/>
      <c r="C252" s="140"/>
      <c r="D252" s="140" t="s">
        <v>504</v>
      </c>
      <c r="E252" s="130"/>
      <c r="F252" s="130"/>
      <c r="G252" s="130"/>
      <c r="H252" s="130"/>
      <c r="I252" s="132"/>
      <c r="J252" s="133" t="s">
        <v>8</v>
      </c>
      <c r="K252" s="136">
        <v>2.68</v>
      </c>
      <c r="L252" s="136"/>
      <c r="M252" s="137"/>
      <c r="N252" s="138">
        <f t="shared" si="6"/>
        <v>0</v>
      </c>
    </row>
    <row r="253" spans="1:14" s="131" customFormat="1" ht="20.100000000000001" customHeight="1" x14ac:dyDescent="0.25">
      <c r="A253" s="135"/>
      <c r="B253" s="139"/>
      <c r="C253" s="140"/>
      <c r="D253" s="140" t="s">
        <v>505</v>
      </c>
      <c r="E253" s="130"/>
      <c r="F253" s="130"/>
      <c r="G253" s="130"/>
      <c r="H253" s="130"/>
      <c r="I253" s="132" t="s">
        <v>106</v>
      </c>
      <c r="J253" s="133"/>
      <c r="K253" s="136"/>
      <c r="L253" s="136"/>
      <c r="M253" s="137"/>
      <c r="N253" s="138" t="str">
        <f t="shared" si="6"/>
        <v/>
      </c>
    </row>
    <row r="254" spans="1:14" s="131" customFormat="1" ht="20.100000000000001" customHeight="1" x14ac:dyDescent="0.25">
      <c r="A254" s="135"/>
      <c r="B254" s="139"/>
      <c r="C254" s="140"/>
      <c r="D254" s="140" t="s">
        <v>506</v>
      </c>
      <c r="E254" s="130"/>
      <c r="F254" s="130"/>
      <c r="G254" s="130"/>
      <c r="H254" s="130"/>
      <c r="I254" s="132"/>
      <c r="J254" s="133" t="s">
        <v>8</v>
      </c>
      <c r="K254" s="136">
        <v>1.75</v>
      </c>
      <c r="L254" s="136"/>
      <c r="M254" s="137"/>
      <c r="N254" s="138">
        <f t="shared" si="6"/>
        <v>0</v>
      </c>
    </row>
    <row r="255" spans="1:14" s="131" customFormat="1" ht="20.100000000000001" customHeight="1" x14ac:dyDescent="0.25">
      <c r="A255" s="135"/>
      <c r="B255" s="139"/>
      <c r="C255" s="140"/>
      <c r="D255" s="140" t="s">
        <v>507</v>
      </c>
      <c r="E255" s="130"/>
      <c r="F255" s="130"/>
      <c r="G255" s="130"/>
      <c r="H255" s="130"/>
      <c r="I255" s="132"/>
      <c r="J255" s="133" t="s">
        <v>7</v>
      </c>
      <c r="K255" s="136">
        <v>37.5</v>
      </c>
      <c r="L255" s="136"/>
      <c r="M255" s="137"/>
      <c r="N255" s="138">
        <f t="shared" si="6"/>
        <v>0</v>
      </c>
    </row>
    <row r="256" spans="1:14" s="131" customFormat="1" ht="20.100000000000001" customHeight="1" x14ac:dyDescent="0.25">
      <c r="A256" s="135"/>
      <c r="B256" s="139"/>
      <c r="C256" s="140"/>
      <c r="D256" s="140" t="s">
        <v>508</v>
      </c>
      <c r="E256" s="130"/>
      <c r="F256" s="130"/>
      <c r="G256" s="130"/>
      <c r="H256" s="130"/>
      <c r="I256" s="60"/>
      <c r="J256" s="133" t="s">
        <v>8</v>
      </c>
      <c r="K256" s="136">
        <v>0.75</v>
      </c>
      <c r="L256" s="136"/>
      <c r="M256" s="137"/>
      <c r="N256" s="138">
        <f t="shared" si="6"/>
        <v>0</v>
      </c>
    </row>
    <row r="257" spans="1:14" s="131" customFormat="1" ht="20.100000000000001" customHeight="1" x14ac:dyDescent="0.25">
      <c r="A257" s="135"/>
      <c r="B257" s="134"/>
      <c r="C257" s="130" t="s">
        <v>141</v>
      </c>
      <c r="D257" s="130"/>
      <c r="E257" s="130"/>
      <c r="F257" s="130"/>
      <c r="G257" s="130"/>
      <c r="H257" s="130"/>
      <c r="I257" s="132" t="s">
        <v>95</v>
      </c>
      <c r="J257" s="133"/>
      <c r="K257" s="136"/>
      <c r="L257" s="136"/>
      <c r="M257" s="137"/>
      <c r="N257" s="138" t="str">
        <f t="shared" si="6"/>
        <v/>
      </c>
    </row>
    <row r="258" spans="1:14" ht="20.100000000000001" customHeight="1" x14ac:dyDescent="0.25">
      <c r="A258" s="135" t="s">
        <v>315</v>
      </c>
      <c r="B258" s="71" t="s">
        <v>21</v>
      </c>
      <c r="C258" s="10"/>
      <c r="D258" s="10"/>
      <c r="E258" s="10"/>
      <c r="F258" s="10"/>
      <c r="G258" s="10"/>
      <c r="H258" s="10"/>
      <c r="J258" s="63"/>
      <c r="K258" s="64"/>
      <c r="L258" s="64"/>
      <c r="M258" s="68"/>
      <c r="N258" s="43" t="str">
        <f t="shared" si="6"/>
        <v/>
      </c>
    </row>
    <row r="259" spans="1:14" s="131" customFormat="1" ht="20.100000000000001" customHeight="1" x14ac:dyDescent="0.25">
      <c r="A259" s="135"/>
      <c r="B259" s="134"/>
      <c r="C259" s="130" t="s">
        <v>509</v>
      </c>
      <c r="D259" s="130"/>
      <c r="E259" s="130"/>
      <c r="F259" s="130"/>
      <c r="G259" s="130"/>
      <c r="H259" s="130"/>
      <c r="I259" s="132"/>
      <c r="J259" s="133"/>
      <c r="K259" s="136"/>
      <c r="L259" s="136"/>
      <c r="M259" s="137"/>
      <c r="N259" s="138" t="str">
        <f t="shared" si="6"/>
        <v/>
      </c>
    </row>
    <row r="260" spans="1:14" s="131" customFormat="1" ht="20.100000000000001" customHeight="1" x14ac:dyDescent="0.25">
      <c r="A260" s="135"/>
      <c r="B260" s="134"/>
      <c r="C260" s="130"/>
      <c r="D260" s="130" t="s">
        <v>510</v>
      </c>
      <c r="E260" s="130"/>
      <c r="F260" s="130"/>
      <c r="G260" s="130"/>
      <c r="H260" s="130"/>
      <c r="I260" s="132"/>
      <c r="J260" s="133" t="s">
        <v>8</v>
      </c>
      <c r="K260" s="136">
        <v>0.22</v>
      </c>
      <c r="L260" s="136"/>
      <c r="M260" s="137"/>
      <c r="N260" s="138">
        <f t="shared" si="6"/>
        <v>0</v>
      </c>
    </row>
    <row r="261" spans="1:14" s="131" customFormat="1" ht="20.100000000000001" customHeight="1" x14ac:dyDescent="0.25">
      <c r="A261" s="135"/>
      <c r="B261" s="134"/>
      <c r="C261" s="130"/>
      <c r="D261" s="130" t="s">
        <v>511</v>
      </c>
      <c r="E261" s="130"/>
      <c r="F261" s="130"/>
      <c r="G261" s="130"/>
      <c r="H261" s="130"/>
      <c r="I261" s="132"/>
      <c r="J261" s="133" t="s">
        <v>8</v>
      </c>
      <c r="K261" s="136">
        <v>0.43</v>
      </c>
      <c r="L261" s="136"/>
      <c r="M261" s="137"/>
      <c r="N261" s="138">
        <f t="shared" si="6"/>
        <v>0</v>
      </c>
    </row>
    <row r="262" spans="1:14" s="131" customFormat="1" ht="20.100000000000001" customHeight="1" x14ac:dyDescent="0.25">
      <c r="A262" s="135"/>
      <c r="B262" s="134"/>
      <c r="C262" s="130"/>
      <c r="D262" s="130" t="s">
        <v>512</v>
      </c>
      <c r="E262" s="130"/>
      <c r="F262" s="130"/>
      <c r="G262" s="130"/>
      <c r="H262" s="130"/>
      <c r="I262" s="132"/>
      <c r="J262" s="133" t="s">
        <v>8</v>
      </c>
      <c r="K262" s="136">
        <v>0.43</v>
      </c>
      <c r="L262" s="136"/>
      <c r="M262" s="137"/>
      <c r="N262" s="138">
        <f t="shared" si="6"/>
        <v>0</v>
      </c>
    </row>
    <row r="263" spans="1:14" s="131" customFormat="1" ht="20.100000000000001" customHeight="1" x14ac:dyDescent="0.25">
      <c r="A263" s="135"/>
      <c r="B263" s="134"/>
      <c r="C263" s="130"/>
      <c r="D263" s="130" t="s">
        <v>513</v>
      </c>
      <c r="E263" s="130"/>
      <c r="F263" s="130"/>
      <c r="G263" s="130"/>
      <c r="H263" s="130"/>
      <c r="I263" s="132"/>
      <c r="J263" s="133" t="s">
        <v>8</v>
      </c>
      <c r="K263" s="136">
        <v>0.25</v>
      </c>
      <c r="L263" s="136"/>
      <c r="M263" s="137"/>
      <c r="N263" s="138">
        <f t="shared" si="6"/>
        <v>0</v>
      </c>
    </row>
    <row r="264" spans="1:14" s="131" customFormat="1" ht="20.100000000000001" customHeight="1" x14ac:dyDescent="0.25">
      <c r="A264" s="135"/>
      <c r="B264" s="134"/>
      <c r="C264" s="130"/>
      <c r="D264" s="130" t="s">
        <v>514</v>
      </c>
      <c r="E264" s="130"/>
      <c r="F264" s="130"/>
      <c r="G264" s="130"/>
      <c r="H264" s="130"/>
      <c r="I264" s="132"/>
      <c r="J264" s="133" t="s">
        <v>8</v>
      </c>
      <c r="K264" s="136">
        <v>0.54</v>
      </c>
      <c r="L264" s="136"/>
      <c r="M264" s="137"/>
      <c r="N264" s="138">
        <f t="shared" si="6"/>
        <v>0</v>
      </c>
    </row>
    <row r="265" spans="1:14" s="131" customFormat="1" ht="20.100000000000001" customHeight="1" x14ac:dyDescent="0.25">
      <c r="A265" s="135"/>
      <c r="B265" s="134"/>
      <c r="C265" s="130"/>
      <c r="D265" s="130" t="s">
        <v>515</v>
      </c>
      <c r="E265" s="130"/>
      <c r="F265" s="130"/>
      <c r="G265" s="130"/>
      <c r="H265" s="130"/>
      <c r="I265" s="132"/>
      <c r="J265" s="133" t="s">
        <v>6</v>
      </c>
      <c r="K265" s="136">
        <v>7.2</v>
      </c>
      <c r="L265" s="136"/>
      <c r="M265" s="137"/>
      <c r="N265" s="138">
        <f t="shared" si="6"/>
        <v>0</v>
      </c>
    </row>
    <row r="266" spans="1:14" s="131" customFormat="1" ht="20.100000000000001" customHeight="1" x14ac:dyDescent="0.25">
      <c r="A266" s="135"/>
      <c r="B266" s="134"/>
      <c r="C266" s="130"/>
      <c r="D266" s="130" t="s">
        <v>516</v>
      </c>
      <c r="E266" s="130"/>
      <c r="F266" s="130"/>
      <c r="G266" s="130"/>
      <c r="H266" s="130"/>
      <c r="I266" s="132"/>
      <c r="J266" s="133" t="s">
        <v>7</v>
      </c>
      <c r="K266" s="136">
        <v>115.2</v>
      </c>
      <c r="L266" s="136"/>
      <c r="M266" s="137"/>
      <c r="N266" s="138">
        <f t="shared" si="6"/>
        <v>0</v>
      </c>
    </row>
    <row r="267" spans="1:14" s="131" customFormat="1" ht="20.100000000000001" customHeight="1" x14ac:dyDescent="0.25">
      <c r="A267" s="135"/>
      <c r="B267" s="134"/>
      <c r="C267" s="130"/>
      <c r="D267" s="130" t="s">
        <v>517</v>
      </c>
      <c r="E267" s="130"/>
      <c r="F267" s="130"/>
      <c r="G267" s="130"/>
      <c r="H267" s="130"/>
      <c r="I267" s="132"/>
      <c r="J267" s="133" t="s">
        <v>8</v>
      </c>
      <c r="K267" s="136">
        <v>0.72</v>
      </c>
      <c r="L267" s="136"/>
      <c r="M267" s="137"/>
      <c r="N267" s="138">
        <f t="shared" si="6"/>
        <v>0</v>
      </c>
    </row>
    <row r="268" spans="1:14" s="131" customFormat="1" ht="20.100000000000001" customHeight="1" x14ac:dyDescent="0.25">
      <c r="A268" s="135"/>
      <c r="B268" s="134"/>
      <c r="C268" s="130"/>
      <c r="D268" s="130" t="s">
        <v>518</v>
      </c>
      <c r="E268" s="130"/>
      <c r="F268" s="130"/>
      <c r="G268" s="130"/>
      <c r="H268" s="130"/>
      <c r="I268" s="132" t="s">
        <v>95</v>
      </c>
      <c r="J268" s="133"/>
      <c r="K268" s="136"/>
      <c r="L268" s="136"/>
      <c r="M268" s="137"/>
      <c r="N268" s="138" t="str">
        <f t="shared" si="6"/>
        <v/>
      </c>
    </row>
    <row r="269" spans="1:14" s="131" customFormat="1" ht="20.100000000000001" customHeight="1" x14ac:dyDescent="0.25">
      <c r="A269" s="135"/>
      <c r="B269" s="134"/>
      <c r="C269" s="130" t="s">
        <v>519</v>
      </c>
      <c r="D269" s="130"/>
      <c r="E269" s="130"/>
      <c r="F269" s="130"/>
      <c r="G269" s="130"/>
      <c r="H269" s="130"/>
      <c r="I269" s="132" t="s">
        <v>213</v>
      </c>
      <c r="J269" s="133"/>
      <c r="K269" s="136"/>
      <c r="L269" s="136"/>
      <c r="M269" s="137"/>
      <c r="N269" s="138" t="str">
        <f t="shared" si="6"/>
        <v/>
      </c>
    </row>
    <row r="270" spans="1:14" s="131" customFormat="1" ht="20.100000000000001" customHeight="1" x14ac:dyDescent="0.25">
      <c r="A270" s="135"/>
      <c r="B270" s="134"/>
      <c r="C270" s="130"/>
      <c r="D270" s="130" t="s">
        <v>520</v>
      </c>
      <c r="E270" s="130"/>
      <c r="F270" s="130"/>
      <c r="G270" s="130"/>
      <c r="H270" s="130"/>
      <c r="I270" s="132" t="s">
        <v>95</v>
      </c>
      <c r="J270" s="133"/>
      <c r="K270" s="136"/>
      <c r="L270" s="136"/>
      <c r="M270" s="137"/>
      <c r="N270" s="138" t="str">
        <f t="shared" si="6"/>
        <v/>
      </c>
    </row>
    <row r="271" spans="1:14" s="131" customFormat="1" ht="20.100000000000001" customHeight="1" x14ac:dyDescent="0.25">
      <c r="A271" s="135"/>
      <c r="B271" s="134"/>
      <c r="C271" s="130"/>
      <c r="D271" s="130" t="s">
        <v>521</v>
      </c>
      <c r="E271" s="130"/>
      <c r="F271" s="130"/>
      <c r="G271" s="130"/>
      <c r="H271" s="130"/>
      <c r="I271" s="132" t="s">
        <v>95</v>
      </c>
      <c r="J271" s="133"/>
      <c r="K271" s="136"/>
      <c r="L271" s="136"/>
      <c r="M271" s="137"/>
      <c r="N271" s="138" t="str">
        <f t="shared" si="6"/>
        <v/>
      </c>
    </row>
    <row r="272" spans="1:14" s="131" customFormat="1" ht="20.100000000000001" customHeight="1" x14ac:dyDescent="0.25">
      <c r="A272" s="135"/>
      <c r="B272" s="134"/>
      <c r="C272" s="130"/>
      <c r="D272" s="130" t="s">
        <v>522</v>
      </c>
      <c r="E272" s="130"/>
      <c r="F272" s="130"/>
      <c r="G272" s="130"/>
      <c r="H272" s="130"/>
      <c r="I272" s="132" t="s">
        <v>95</v>
      </c>
      <c r="J272" s="133"/>
      <c r="K272" s="136"/>
      <c r="L272" s="136"/>
      <c r="M272" s="137"/>
      <c r="N272" s="138" t="str">
        <f t="shared" si="6"/>
        <v/>
      </c>
    </row>
    <row r="273" spans="1:14" s="131" customFormat="1" ht="20.100000000000001" customHeight="1" x14ac:dyDescent="0.25">
      <c r="A273" s="135"/>
      <c r="B273" s="134"/>
      <c r="C273" s="130"/>
      <c r="D273" s="130" t="s">
        <v>523</v>
      </c>
      <c r="E273" s="130"/>
      <c r="F273" s="130"/>
      <c r="G273" s="130"/>
      <c r="H273" s="130"/>
      <c r="I273" s="132" t="s">
        <v>95</v>
      </c>
      <c r="J273" s="133"/>
      <c r="K273" s="136"/>
      <c r="L273" s="136"/>
      <c r="M273" s="137"/>
      <c r="N273" s="138" t="str">
        <f t="shared" si="6"/>
        <v/>
      </c>
    </row>
    <row r="274" spans="1:14" s="131" customFormat="1" ht="20.100000000000001" customHeight="1" x14ac:dyDescent="0.25">
      <c r="A274" s="135"/>
      <c r="B274" s="134"/>
      <c r="C274" s="130"/>
      <c r="D274" s="130" t="s">
        <v>524</v>
      </c>
      <c r="E274" s="130"/>
      <c r="F274" s="130"/>
      <c r="G274" s="130"/>
      <c r="H274" s="130"/>
      <c r="I274" s="132" t="s">
        <v>95</v>
      </c>
      <c r="J274" s="133"/>
      <c r="K274" s="136"/>
      <c r="L274" s="136"/>
      <c r="M274" s="137"/>
      <c r="N274" s="138" t="str">
        <f t="shared" si="6"/>
        <v/>
      </c>
    </row>
    <row r="275" spans="1:14" s="131" customFormat="1" ht="20.100000000000001" customHeight="1" x14ac:dyDescent="0.25">
      <c r="A275" s="135"/>
      <c r="B275" s="134"/>
      <c r="C275" s="130"/>
      <c r="D275" s="130" t="s">
        <v>525</v>
      </c>
      <c r="E275" s="130"/>
      <c r="F275" s="130"/>
      <c r="G275" s="130"/>
      <c r="H275" s="130"/>
      <c r="I275" s="132" t="s">
        <v>95</v>
      </c>
      <c r="J275" s="133"/>
      <c r="K275" s="136"/>
      <c r="L275" s="136"/>
      <c r="M275" s="137"/>
      <c r="N275" s="138" t="str">
        <f t="shared" ref="N275:N303" si="7">IF(J275="","",L275*M275)</f>
        <v/>
      </c>
    </row>
    <row r="276" spans="1:14" s="131" customFormat="1" ht="20.100000000000001" customHeight="1" x14ac:dyDescent="0.25">
      <c r="A276" s="135"/>
      <c r="B276" s="134"/>
      <c r="C276" s="130"/>
      <c r="D276" s="130" t="s">
        <v>526</v>
      </c>
      <c r="E276" s="130"/>
      <c r="F276" s="130"/>
      <c r="G276" s="130"/>
      <c r="H276" s="130"/>
      <c r="I276" s="132"/>
      <c r="J276" s="133" t="s">
        <v>7</v>
      </c>
      <c r="K276" s="136">
        <v>192</v>
      </c>
      <c r="L276" s="136"/>
      <c r="M276" s="137"/>
      <c r="N276" s="138">
        <f t="shared" si="7"/>
        <v>0</v>
      </c>
    </row>
    <row r="277" spans="1:14" s="131" customFormat="1" ht="20.100000000000001" customHeight="1" x14ac:dyDescent="0.25">
      <c r="A277" s="135"/>
      <c r="B277" s="134"/>
      <c r="C277" s="130"/>
      <c r="D277" s="130" t="s">
        <v>527</v>
      </c>
      <c r="E277" s="130"/>
      <c r="F277" s="130"/>
      <c r="G277" s="130"/>
      <c r="H277" s="130"/>
      <c r="I277" s="132" t="s">
        <v>95</v>
      </c>
      <c r="J277" s="133"/>
      <c r="K277" s="136"/>
      <c r="L277" s="136"/>
      <c r="M277" s="137"/>
      <c r="N277" s="138" t="str">
        <f t="shared" si="7"/>
        <v/>
      </c>
    </row>
    <row r="278" spans="1:14" s="131" customFormat="1" ht="20.100000000000001" customHeight="1" x14ac:dyDescent="0.25">
      <c r="A278" s="135"/>
      <c r="B278" s="139"/>
      <c r="C278" s="140"/>
      <c r="D278" s="140" t="s">
        <v>528</v>
      </c>
      <c r="E278" s="130"/>
      <c r="F278" s="130"/>
      <c r="G278" s="130"/>
      <c r="H278" s="130"/>
      <c r="I278" s="132" t="s">
        <v>95</v>
      </c>
      <c r="J278" s="133"/>
      <c r="K278" s="136"/>
      <c r="L278" s="136"/>
      <c r="M278" s="137"/>
      <c r="N278" s="138" t="str">
        <f t="shared" si="7"/>
        <v/>
      </c>
    </row>
    <row r="279" spans="1:14" s="131" customFormat="1" ht="20.100000000000001" customHeight="1" x14ac:dyDescent="0.25">
      <c r="A279" s="135"/>
      <c r="B279" s="139"/>
      <c r="C279" s="140" t="s">
        <v>529</v>
      </c>
      <c r="D279" s="140"/>
      <c r="E279" s="130"/>
      <c r="F279" s="130"/>
      <c r="G279" s="130"/>
      <c r="H279" s="130"/>
      <c r="I279" s="132" t="s">
        <v>199</v>
      </c>
      <c r="J279" s="133"/>
      <c r="K279" s="136"/>
      <c r="L279" s="136"/>
      <c r="M279" s="137"/>
      <c r="N279" s="138" t="str">
        <f t="shared" si="7"/>
        <v/>
      </c>
    </row>
    <row r="280" spans="1:14" s="131" customFormat="1" ht="20.100000000000001" customHeight="1" x14ac:dyDescent="0.25">
      <c r="A280" s="135"/>
      <c r="B280" s="139"/>
      <c r="C280" s="140"/>
      <c r="D280" s="140" t="s">
        <v>530</v>
      </c>
      <c r="E280" s="130"/>
      <c r="F280" s="130"/>
      <c r="G280" s="130"/>
      <c r="H280" s="130"/>
      <c r="I280" s="132"/>
      <c r="J280" s="133" t="s">
        <v>8</v>
      </c>
      <c r="K280" s="136">
        <v>1.67</v>
      </c>
      <c r="L280" s="136"/>
      <c r="M280" s="137"/>
      <c r="N280" s="138">
        <f t="shared" si="7"/>
        <v>0</v>
      </c>
    </row>
    <row r="281" spans="1:14" s="131" customFormat="1" ht="20.100000000000001" customHeight="1" x14ac:dyDescent="0.25">
      <c r="A281" s="135"/>
      <c r="B281" s="139"/>
      <c r="C281" s="140"/>
      <c r="D281" s="140" t="s">
        <v>531</v>
      </c>
      <c r="E281" s="130"/>
      <c r="F281" s="130"/>
      <c r="G281" s="130"/>
      <c r="H281" s="130"/>
      <c r="I281" s="132"/>
      <c r="J281" s="133" t="s">
        <v>8</v>
      </c>
      <c r="K281" s="136">
        <v>4.46</v>
      </c>
      <c r="L281" s="136"/>
      <c r="M281" s="137"/>
      <c r="N281" s="138">
        <f t="shared" si="7"/>
        <v>0</v>
      </c>
    </row>
    <row r="282" spans="1:14" s="131" customFormat="1" ht="20.100000000000001" customHeight="1" x14ac:dyDescent="0.25">
      <c r="A282" s="135"/>
      <c r="B282" s="139"/>
      <c r="C282" s="140"/>
      <c r="D282" s="140" t="s">
        <v>532</v>
      </c>
      <c r="E282" s="130"/>
      <c r="F282" s="130"/>
      <c r="G282" s="130"/>
      <c r="H282" s="130"/>
      <c r="I282" s="132"/>
      <c r="J282" s="133" t="s">
        <v>8</v>
      </c>
      <c r="K282" s="136">
        <v>4.46</v>
      </c>
      <c r="L282" s="136"/>
      <c r="M282" s="137"/>
      <c r="N282" s="138">
        <f t="shared" si="7"/>
        <v>0</v>
      </c>
    </row>
    <row r="283" spans="1:14" s="131" customFormat="1" ht="20.100000000000001" customHeight="1" x14ac:dyDescent="0.25">
      <c r="A283" s="135"/>
      <c r="B283" s="139"/>
      <c r="C283" s="140"/>
      <c r="D283" s="140" t="s">
        <v>533</v>
      </c>
      <c r="E283" s="130"/>
      <c r="F283" s="130"/>
      <c r="G283" s="130"/>
      <c r="H283" s="130"/>
      <c r="I283" s="132"/>
      <c r="J283" s="133" t="s">
        <v>8</v>
      </c>
      <c r="K283" s="136">
        <v>1.92</v>
      </c>
      <c r="L283" s="136"/>
      <c r="M283" s="137"/>
      <c r="N283" s="138">
        <f t="shared" si="7"/>
        <v>0</v>
      </c>
    </row>
    <row r="284" spans="1:14" s="131" customFormat="1" ht="20.100000000000001" customHeight="1" x14ac:dyDescent="0.25">
      <c r="A284" s="135"/>
      <c r="B284" s="139"/>
      <c r="C284" s="140"/>
      <c r="D284" s="140" t="s">
        <v>534</v>
      </c>
      <c r="E284" s="130"/>
      <c r="F284" s="130"/>
      <c r="G284" s="130"/>
      <c r="H284" s="130"/>
      <c r="I284" s="132"/>
      <c r="J284" s="133" t="s">
        <v>8</v>
      </c>
      <c r="K284" s="136">
        <v>5.12</v>
      </c>
      <c r="L284" s="136"/>
      <c r="M284" s="137"/>
      <c r="N284" s="138">
        <f t="shared" si="7"/>
        <v>0</v>
      </c>
    </row>
    <row r="285" spans="1:14" s="131" customFormat="1" ht="20.100000000000001" customHeight="1" x14ac:dyDescent="0.25">
      <c r="A285" s="135"/>
      <c r="B285" s="139"/>
      <c r="C285" s="140"/>
      <c r="D285" s="140" t="s">
        <v>535</v>
      </c>
      <c r="E285" s="130"/>
      <c r="F285" s="130"/>
      <c r="G285" s="130"/>
      <c r="H285" s="130"/>
      <c r="I285" s="132"/>
      <c r="J285" s="133" t="s">
        <v>6</v>
      </c>
      <c r="K285" s="136">
        <v>74.400000000000006</v>
      </c>
      <c r="L285" s="136"/>
      <c r="M285" s="137"/>
      <c r="N285" s="138">
        <f t="shared" si="7"/>
        <v>0</v>
      </c>
    </row>
    <row r="286" spans="1:14" s="131" customFormat="1" ht="20.100000000000001" customHeight="1" x14ac:dyDescent="0.25">
      <c r="A286" s="135"/>
      <c r="B286" s="139"/>
      <c r="C286" s="140"/>
      <c r="D286" s="140" t="s">
        <v>536</v>
      </c>
      <c r="E286" s="130"/>
      <c r="F286" s="130"/>
      <c r="G286" s="130"/>
      <c r="H286" s="130"/>
      <c r="I286" s="132"/>
      <c r="J286" s="133" t="s">
        <v>7</v>
      </c>
      <c r="K286" s="136">
        <v>892.8</v>
      </c>
      <c r="L286" s="136"/>
      <c r="M286" s="137"/>
      <c r="N286" s="138">
        <f t="shared" si="7"/>
        <v>0</v>
      </c>
    </row>
    <row r="287" spans="1:14" s="131" customFormat="1" ht="20.100000000000001" customHeight="1" x14ac:dyDescent="0.25">
      <c r="A287" s="135"/>
      <c r="B287" s="139"/>
      <c r="C287" s="140"/>
      <c r="D287" s="140" t="s">
        <v>537</v>
      </c>
      <c r="E287" s="130"/>
      <c r="F287" s="130"/>
      <c r="G287" s="130"/>
      <c r="H287" s="130"/>
      <c r="I287" s="132"/>
      <c r="J287" s="133" t="s">
        <v>8</v>
      </c>
      <c r="K287" s="136">
        <v>5.58</v>
      </c>
      <c r="L287" s="136"/>
      <c r="M287" s="137"/>
      <c r="N287" s="138">
        <f t="shared" si="7"/>
        <v>0</v>
      </c>
    </row>
    <row r="288" spans="1:14" s="131" customFormat="1" ht="20.100000000000001" customHeight="1" x14ac:dyDescent="0.25">
      <c r="A288" s="135"/>
      <c r="B288" s="139"/>
      <c r="C288" s="140"/>
      <c r="D288" s="140" t="s">
        <v>538</v>
      </c>
      <c r="E288" s="130"/>
      <c r="F288" s="130"/>
      <c r="G288" s="130"/>
      <c r="H288" s="130"/>
      <c r="I288" s="132" t="s">
        <v>95</v>
      </c>
      <c r="J288" s="133"/>
      <c r="K288" s="136"/>
      <c r="L288" s="136"/>
      <c r="M288" s="137"/>
      <c r="N288" s="138" t="str">
        <f t="shared" si="7"/>
        <v/>
      </c>
    </row>
    <row r="289" spans="1:14" s="131" customFormat="1" ht="20.100000000000001" customHeight="1" x14ac:dyDescent="0.25">
      <c r="A289" s="135"/>
      <c r="B289" s="139"/>
      <c r="C289" s="140" t="s">
        <v>539</v>
      </c>
      <c r="D289" s="140"/>
      <c r="E289" s="130"/>
      <c r="F289" s="130"/>
      <c r="G289" s="130"/>
      <c r="H289" s="130"/>
      <c r="I289" s="132" t="s">
        <v>200</v>
      </c>
      <c r="J289" s="133"/>
      <c r="K289" s="136"/>
      <c r="L289" s="136"/>
      <c r="M289" s="137"/>
      <c r="N289" s="138" t="str">
        <f t="shared" si="7"/>
        <v/>
      </c>
    </row>
    <row r="290" spans="1:14" s="131" customFormat="1" ht="20.100000000000001" customHeight="1" x14ac:dyDescent="0.25">
      <c r="A290" s="135"/>
      <c r="B290" s="139"/>
      <c r="C290" s="140"/>
      <c r="D290" s="140" t="s">
        <v>540</v>
      </c>
      <c r="E290" s="130"/>
      <c r="F290" s="130"/>
      <c r="G290" s="130"/>
      <c r="H290" s="130"/>
      <c r="I290" s="132"/>
      <c r="J290" s="133" t="s">
        <v>8</v>
      </c>
      <c r="K290" s="136">
        <v>0</v>
      </c>
      <c r="L290" s="136"/>
      <c r="M290" s="137"/>
      <c r="N290" s="138">
        <f t="shared" si="7"/>
        <v>0</v>
      </c>
    </row>
    <row r="291" spans="1:14" s="131" customFormat="1" ht="20.100000000000001" customHeight="1" x14ac:dyDescent="0.25">
      <c r="A291" s="135"/>
      <c r="B291" s="139"/>
      <c r="C291" s="140"/>
      <c r="D291" s="140" t="s">
        <v>541</v>
      </c>
      <c r="E291" s="130"/>
      <c r="F291" s="130"/>
      <c r="G291" s="130"/>
      <c r="H291" s="130"/>
      <c r="I291" s="132"/>
      <c r="J291" s="133" t="s">
        <v>8</v>
      </c>
      <c r="K291" s="136">
        <v>0</v>
      </c>
      <c r="L291" s="136"/>
      <c r="M291" s="137"/>
      <c r="N291" s="138">
        <f t="shared" si="7"/>
        <v>0</v>
      </c>
    </row>
    <row r="292" spans="1:14" s="131" customFormat="1" ht="20.100000000000001" customHeight="1" x14ac:dyDescent="0.25">
      <c r="A292" s="135"/>
      <c r="B292" s="139"/>
      <c r="C292" s="140"/>
      <c r="D292" s="140" t="s">
        <v>542</v>
      </c>
      <c r="E292" s="130"/>
      <c r="F292" s="130"/>
      <c r="G292" s="130"/>
      <c r="H292" s="130"/>
      <c r="I292" s="132"/>
      <c r="J292" s="133" t="s">
        <v>8</v>
      </c>
      <c r="K292" s="136">
        <v>0</v>
      </c>
      <c r="L292" s="136"/>
      <c r="M292" s="137"/>
      <c r="N292" s="138">
        <f t="shared" si="7"/>
        <v>0</v>
      </c>
    </row>
    <row r="293" spans="1:14" s="131" customFormat="1" ht="20.100000000000001" customHeight="1" x14ac:dyDescent="0.25">
      <c r="A293" s="135"/>
      <c r="B293" s="139"/>
      <c r="C293" s="140"/>
      <c r="D293" s="140" t="s">
        <v>543</v>
      </c>
      <c r="E293" s="130"/>
      <c r="F293" s="130"/>
      <c r="G293" s="130"/>
      <c r="H293" s="130"/>
      <c r="I293" s="132"/>
      <c r="J293" s="133" t="s">
        <v>8</v>
      </c>
      <c r="K293" s="136">
        <v>0</v>
      </c>
      <c r="L293" s="136"/>
      <c r="M293" s="137"/>
      <c r="N293" s="138">
        <f t="shared" si="7"/>
        <v>0</v>
      </c>
    </row>
    <row r="294" spans="1:14" s="131" customFormat="1" ht="20.100000000000001" customHeight="1" x14ac:dyDescent="0.25">
      <c r="A294" s="135"/>
      <c r="B294" s="139"/>
      <c r="C294" s="140"/>
      <c r="D294" s="140" t="s">
        <v>544</v>
      </c>
      <c r="E294" s="130"/>
      <c r="F294" s="130"/>
      <c r="G294" s="130"/>
      <c r="H294" s="130"/>
      <c r="I294" s="132" t="s">
        <v>106</v>
      </c>
      <c r="J294" s="133"/>
      <c r="K294" s="136"/>
      <c r="L294" s="136"/>
      <c r="M294" s="137"/>
      <c r="N294" s="138" t="str">
        <f t="shared" si="7"/>
        <v/>
      </c>
    </row>
    <row r="295" spans="1:14" s="131" customFormat="1" ht="20.100000000000001" customHeight="1" x14ac:dyDescent="0.25">
      <c r="A295" s="135"/>
      <c r="B295" s="139"/>
      <c r="C295" s="140"/>
      <c r="D295" s="140" t="s">
        <v>545</v>
      </c>
      <c r="E295" s="130"/>
      <c r="F295" s="130"/>
      <c r="G295" s="130"/>
      <c r="H295" s="130"/>
      <c r="I295" s="132"/>
      <c r="J295" s="133" t="s">
        <v>6</v>
      </c>
      <c r="K295" s="136">
        <v>74.400000000000006</v>
      </c>
      <c r="L295" s="136"/>
      <c r="M295" s="137"/>
      <c r="N295" s="138">
        <f t="shared" si="7"/>
        <v>0</v>
      </c>
    </row>
    <row r="296" spans="1:14" s="131" customFormat="1" ht="20.100000000000001" customHeight="1" x14ac:dyDescent="0.25">
      <c r="A296" s="135"/>
      <c r="B296" s="139"/>
      <c r="C296" s="140"/>
      <c r="D296" s="140" t="s">
        <v>546</v>
      </c>
      <c r="E296" s="130"/>
      <c r="F296" s="130"/>
      <c r="G296" s="130"/>
      <c r="H296" s="130"/>
      <c r="I296" s="132"/>
      <c r="J296" s="133" t="s">
        <v>7</v>
      </c>
      <c r="K296" s="136">
        <v>892.8</v>
      </c>
      <c r="L296" s="136"/>
      <c r="M296" s="137"/>
      <c r="N296" s="138">
        <f t="shared" si="7"/>
        <v>0</v>
      </c>
    </row>
    <row r="297" spans="1:14" s="131" customFormat="1" ht="20.100000000000001" customHeight="1" x14ac:dyDescent="0.25">
      <c r="A297" s="135"/>
      <c r="B297" s="139"/>
      <c r="C297" s="140"/>
      <c r="D297" s="140" t="s">
        <v>547</v>
      </c>
      <c r="E297" s="130"/>
      <c r="F297" s="130"/>
      <c r="G297" s="130"/>
      <c r="H297" s="130"/>
      <c r="I297" s="132"/>
      <c r="J297" s="133" t="s">
        <v>8</v>
      </c>
      <c r="K297" s="136">
        <v>5.58</v>
      </c>
      <c r="L297" s="136"/>
      <c r="M297" s="137"/>
      <c r="N297" s="138">
        <f t="shared" si="7"/>
        <v>0</v>
      </c>
    </row>
    <row r="298" spans="1:14" s="131" customFormat="1" ht="20.100000000000001" customHeight="1" x14ac:dyDescent="0.25">
      <c r="A298" s="135"/>
      <c r="B298" s="139"/>
      <c r="C298" s="140"/>
      <c r="D298" s="140" t="s">
        <v>548</v>
      </c>
      <c r="E298" s="130"/>
      <c r="F298" s="130"/>
      <c r="G298" s="130"/>
      <c r="H298" s="130"/>
      <c r="I298" s="132" t="s">
        <v>95</v>
      </c>
      <c r="J298" s="133"/>
      <c r="K298" s="136"/>
      <c r="L298" s="136"/>
      <c r="M298" s="137"/>
      <c r="N298" s="138" t="str">
        <f t="shared" si="7"/>
        <v/>
      </c>
    </row>
    <row r="299" spans="1:14" ht="20.100000000000001" customHeight="1" x14ac:dyDescent="0.25">
      <c r="A299" s="135" t="s">
        <v>317</v>
      </c>
      <c r="B299" s="71" t="s">
        <v>77</v>
      </c>
      <c r="C299" s="10"/>
      <c r="D299" s="10"/>
      <c r="E299" s="10"/>
      <c r="F299" s="10"/>
      <c r="G299" s="10"/>
      <c r="H299" s="10"/>
      <c r="I299" s="6" t="s">
        <v>12</v>
      </c>
      <c r="J299" s="63"/>
      <c r="K299" s="64"/>
      <c r="L299" s="64"/>
      <c r="M299" s="68"/>
      <c r="N299" s="43" t="str">
        <f t="shared" si="7"/>
        <v/>
      </c>
    </row>
    <row r="300" spans="1:14" ht="20.100000000000001" customHeight="1" x14ac:dyDescent="0.25">
      <c r="A300" s="135" t="s">
        <v>318</v>
      </c>
      <c r="B300" s="71" t="s">
        <v>159</v>
      </c>
      <c r="C300" s="10"/>
      <c r="D300" s="10"/>
      <c r="E300" s="10"/>
      <c r="F300" s="10"/>
      <c r="G300" s="10"/>
      <c r="H300" s="10"/>
      <c r="I300" s="6" t="s">
        <v>135</v>
      </c>
      <c r="J300" s="63"/>
      <c r="K300" s="64"/>
      <c r="L300" s="64"/>
      <c r="M300" s="68"/>
      <c r="N300" s="43" t="str">
        <f t="shared" si="7"/>
        <v/>
      </c>
    </row>
    <row r="301" spans="1:14" ht="20.100000000000001" customHeight="1" x14ac:dyDescent="0.25">
      <c r="A301" s="135" t="s">
        <v>319</v>
      </c>
      <c r="B301" s="71" t="s">
        <v>79</v>
      </c>
      <c r="C301" s="10"/>
      <c r="D301" s="10"/>
      <c r="E301" s="10"/>
      <c r="F301" s="10"/>
      <c r="G301" s="10"/>
      <c r="H301" s="10"/>
      <c r="I301" s="6" t="s">
        <v>116</v>
      </c>
      <c r="J301" s="63"/>
      <c r="K301" s="64"/>
      <c r="L301" s="64"/>
      <c r="M301" s="68"/>
      <c r="N301" s="43" t="str">
        <f t="shared" si="7"/>
        <v/>
      </c>
    </row>
    <row r="302" spans="1:14" ht="20.100000000000001" customHeight="1" x14ac:dyDescent="0.25">
      <c r="A302" s="74"/>
      <c r="B302" s="71"/>
      <c r="C302" s="10"/>
      <c r="D302" s="10"/>
      <c r="E302" s="10"/>
      <c r="F302" s="10"/>
      <c r="G302" s="10"/>
      <c r="H302" s="10"/>
      <c r="J302" s="63"/>
      <c r="K302" s="64"/>
      <c r="L302" s="64"/>
      <c r="M302" s="68"/>
      <c r="N302" s="43" t="str">
        <f t="shared" si="7"/>
        <v/>
      </c>
    </row>
    <row r="303" spans="1:14" ht="20.100000000000001" customHeight="1" thickBot="1" x14ac:dyDescent="0.3">
      <c r="A303" s="75"/>
      <c r="B303" s="72"/>
      <c r="C303" s="17"/>
      <c r="D303" s="17"/>
      <c r="E303" s="17"/>
      <c r="F303" s="17"/>
      <c r="G303" s="17"/>
      <c r="H303" s="17"/>
      <c r="I303" s="34" t="s">
        <v>76</v>
      </c>
      <c r="J303" s="65"/>
      <c r="K303" s="66"/>
      <c r="L303" s="66"/>
      <c r="M303" s="69"/>
      <c r="N303" s="44" t="str">
        <f t="shared" si="7"/>
        <v/>
      </c>
    </row>
    <row r="304" spans="1:14" s="10" customFormat="1" ht="20.100000000000001" customHeight="1" thickBot="1" x14ac:dyDescent="0.3">
      <c r="B304" s="18"/>
      <c r="C304" s="19"/>
      <c r="D304" s="19"/>
      <c r="E304" s="19"/>
      <c r="F304" s="19"/>
      <c r="G304" s="19"/>
      <c r="H304" s="19"/>
      <c r="I304" s="20" t="s">
        <v>428</v>
      </c>
      <c r="J304" s="21"/>
      <c r="K304" s="58"/>
      <c r="L304" s="58"/>
      <c r="M304" s="46"/>
      <c r="N304" s="45">
        <f>SUM(N179:N303)</f>
        <v>0</v>
      </c>
    </row>
    <row r="305" spans="1:14" s="2" customFormat="1" ht="20.100000000000001" customHeight="1" x14ac:dyDescent="0.25">
      <c r="B305" s="3"/>
      <c r="I305" s="4"/>
      <c r="J305" s="5"/>
      <c r="K305" s="54"/>
      <c r="L305" s="54"/>
      <c r="M305" s="38"/>
      <c r="N305" s="38"/>
    </row>
    <row r="306" spans="1:14" s="11" customFormat="1" ht="20.100000000000001" customHeight="1" thickBot="1" x14ac:dyDescent="0.3">
      <c r="I306" s="12"/>
      <c r="J306" s="14"/>
      <c r="K306" s="55"/>
      <c r="L306" s="55"/>
      <c r="M306" s="39"/>
      <c r="N306" s="39"/>
    </row>
    <row r="307" spans="1:14" s="9" customFormat="1" ht="60" customHeight="1" x14ac:dyDescent="0.25">
      <c r="A307" s="73">
        <v>3.8</v>
      </c>
      <c r="B307" s="70" t="s">
        <v>139</v>
      </c>
      <c r="C307" s="16"/>
      <c r="D307" s="16"/>
      <c r="E307" s="16"/>
      <c r="F307" s="16"/>
      <c r="G307" s="16"/>
      <c r="H307" s="16"/>
      <c r="I307" s="28"/>
      <c r="J307" s="61"/>
      <c r="K307" s="62"/>
      <c r="L307" s="62"/>
      <c r="M307" s="67"/>
      <c r="N307" s="42" t="str">
        <f t="shared" ref="N307:N315" si="8">IF(J307="","",L307*M307)</f>
        <v/>
      </c>
    </row>
    <row r="308" spans="1:14" ht="20.100000000000001" customHeight="1" x14ac:dyDescent="0.25">
      <c r="A308" s="135" t="s">
        <v>320</v>
      </c>
      <c r="B308" s="134" t="s">
        <v>102</v>
      </c>
      <c r="C308" s="10"/>
      <c r="D308" s="10"/>
      <c r="E308" s="10"/>
      <c r="F308" s="10"/>
      <c r="G308" s="10"/>
      <c r="H308" s="10"/>
      <c r="J308" s="133" t="s">
        <v>6</v>
      </c>
      <c r="K308" s="64">
        <v>53.3</v>
      </c>
      <c r="L308" s="64"/>
      <c r="M308" s="68"/>
      <c r="N308" s="43">
        <f t="shared" si="8"/>
        <v>0</v>
      </c>
    </row>
    <row r="309" spans="1:14" ht="20.100000000000001" customHeight="1" x14ac:dyDescent="0.25">
      <c r="A309" s="135" t="s">
        <v>321</v>
      </c>
      <c r="B309" s="134" t="s">
        <v>88</v>
      </c>
      <c r="C309" s="130"/>
      <c r="D309" s="130"/>
      <c r="E309" s="130"/>
      <c r="F309" s="130"/>
      <c r="G309" s="130"/>
      <c r="H309" s="130"/>
      <c r="I309" s="132"/>
      <c r="J309" s="63" t="s">
        <v>5</v>
      </c>
      <c r="K309" s="64">
        <v>82</v>
      </c>
      <c r="L309" s="102"/>
      <c r="M309" s="68"/>
      <c r="N309" s="43">
        <f t="shared" si="8"/>
        <v>0</v>
      </c>
    </row>
    <row r="310" spans="1:14" ht="20.100000000000001" customHeight="1" x14ac:dyDescent="0.25">
      <c r="A310" s="135" t="s">
        <v>322</v>
      </c>
      <c r="B310" s="134" t="s">
        <v>323</v>
      </c>
      <c r="C310" s="10"/>
      <c r="D310" s="10"/>
      <c r="E310" s="10"/>
      <c r="F310" s="10"/>
      <c r="G310" s="10"/>
      <c r="H310" s="10"/>
      <c r="J310" s="133" t="s">
        <v>6</v>
      </c>
      <c r="K310" s="64">
        <v>53.3</v>
      </c>
      <c r="L310" s="64"/>
      <c r="M310" s="68"/>
      <c r="N310" s="43">
        <f t="shared" si="8"/>
        <v>0</v>
      </c>
    </row>
    <row r="311" spans="1:14" ht="20.100000000000001" customHeight="1" x14ac:dyDescent="0.25">
      <c r="A311" s="135" t="s">
        <v>324</v>
      </c>
      <c r="B311" s="134" t="s">
        <v>201</v>
      </c>
      <c r="C311" s="130"/>
      <c r="D311" s="130"/>
      <c r="E311" s="130"/>
      <c r="F311" s="130"/>
      <c r="G311" s="130"/>
      <c r="H311" s="130"/>
      <c r="J311" s="63"/>
      <c r="K311" s="64"/>
      <c r="L311" s="64"/>
      <c r="M311" s="68"/>
      <c r="N311" s="43" t="str">
        <f t="shared" si="8"/>
        <v/>
      </c>
    </row>
    <row r="312" spans="1:14" ht="20.100000000000001" customHeight="1" x14ac:dyDescent="0.25">
      <c r="A312" s="74"/>
      <c r="B312" s="71"/>
      <c r="C312" s="10" t="s">
        <v>206</v>
      </c>
      <c r="D312" s="10"/>
      <c r="E312" s="10"/>
      <c r="F312" s="10"/>
      <c r="G312" s="10"/>
      <c r="H312" s="10"/>
      <c r="J312" s="133" t="s">
        <v>2</v>
      </c>
      <c r="K312" s="64">
        <v>5</v>
      </c>
      <c r="L312" s="64"/>
      <c r="M312" s="68"/>
      <c r="N312" s="43">
        <f t="shared" si="8"/>
        <v>0</v>
      </c>
    </row>
    <row r="313" spans="1:14" ht="20.100000000000001" customHeight="1" x14ac:dyDescent="0.25">
      <c r="A313" s="74"/>
      <c r="B313" s="134"/>
      <c r="C313" s="10" t="s">
        <v>123</v>
      </c>
      <c r="D313" s="10"/>
      <c r="E313" s="10"/>
      <c r="F313" s="10"/>
      <c r="G313" s="10"/>
      <c r="H313" s="10"/>
      <c r="J313" s="133" t="s">
        <v>5</v>
      </c>
      <c r="K313" s="64">
        <v>82</v>
      </c>
      <c r="L313" s="64"/>
      <c r="M313" s="68"/>
      <c r="N313" s="43">
        <f t="shared" si="8"/>
        <v>0</v>
      </c>
    </row>
    <row r="314" spans="1:14" ht="20.100000000000001" customHeight="1" x14ac:dyDescent="0.25">
      <c r="A314" s="74"/>
      <c r="B314" s="71"/>
      <c r="C314" s="10"/>
      <c r="D314" s="10"/>
      <c r="E314" s="10"/>
      <c r="F314" s="10"/>
      <c r="G314" s="10"/>
      <c r="H314" s="10"/>
      <c r="J314" s="63"/>
      <c r="K314" s="64"/>
      <c r="L314" s="64"/>
      <c r="M314" s="68"/>
      <c r="N314" s="43" t="str">
        <f t="shared" si="8"/>
        <v/>
      </c>
    </row>
    <row r="315" spans="1:14" ht="20.100000000000001" customHeight="1" thickBot="1" x14ac:dyDescent="0.3">
      <c r="A315" s="75"/>
      <c r="B315" s="72"/>
      <c r="C315" s="17"/>
      <c r="D315" s="17"/>
      <c r="E315" s="17"/>
      <c r="F315" s="17"/>
      <c r="G315" s="17"/>
      <c r="H315" s="17"/>
      <c r="I315" s="34" t="s">
        <v>76</v>
      </c>
      <c r="J315" s="65"/>
      <c r="K315" s="66"/>
      <c r="L315" s="66"/>
      <c r="M315" s="69"/>
      <c r="N315" s="44" t="str">
        <f t="shared" si="8"/>
        <v/>
      </c>
    </row>
    <row r="316" spans="1:14" s="10" customFormat="1" ht="20.100000000000001" customHeight="1" thickBot="1" x14ac:dyDescent="0.3">
      <c r="B316" s="18"/>
      <c r="C316" s="19"/>
      <c r="D316" s="19"/>
      <c r="E316" s="19"/>
      <c r="F316" s="19"/>
      <c r="G316" s="19"/>
      <c r="H316" s="19"/>
      <c r="I316" s="20" t="s">
        <v>429</v>
      </c>
      <c r="J316" s="21"/>
      <c r="K316" s="58"/>
      <c r="L316" s="58"/>
      <c r="M316" s="46"/>
      <c r="N316" s="45">
        <f>SUM(N307:N315)</f>
        <v>0</v>
      </c>
    </row>
    <row r="317" spans="1:14" s="2" customFormat="1" ht="20.100000000000001" customHeight="1" x14ac:dyDescent="0.25">
      <c r="B317" s="3"/>
      <c r="I317" s="4"/>
      <c r="J317" s="5"/>
      <c r="K317" s="54"/>
      <c r="L317" s="54"/>
      <c r="M317" s="38"/>
      <c r="N317" s="38"/>
    </row>
    <row r="318" spans="1:14" s="11" customFormat="1" ht="20.100000000000001" customHeight="1" thickBot="1" x14ac:dyDescent="0.3">
      <c r="I318" s="12"/>
      <c r="J318" s="14"/>
      <c r="K318" s="55"/>
      <c r="L318" s="55"/>
      <c r="M318" s="39"/>
      <c r="N318" s="39"/>
    </row>
    <row r="319" spans="1:14" s="9" customFormat="1" ht="60" customHeight="1" x14ac:dyDescent="0.25">
      <c r="A319" s="73">
        <v>3.9</v>
      </c>
      <c r="B319" s="70" t="s">
        <v>36</v>
      </c>
      <c r="C319" s="16"/>
      <c r="D319" s="16"/>
      <c r="E319" s="16"/>
      <c r="F319" s="16"/>
      <c r="G319" s="16"/>
      <c r="H319" s="16"/>
      <c r="I319" s="28"/>
      <c r="J319" s="61"/>
      <c r="K319" s="62"/>
      <c r="L319" s="62"/>
      <c r="M319" s="67"/>
      <c r="N319" s="42" t="str">
        <f t="shared" ref="N319:N364" si="9">IF(J319="","",L319*M319)</f>
        <v/>
      </c>
    </row>
    <row r="320" spans="1:14" ht="20.100000000000001" customHeight="1" x14ac:dyDescent="0.25">
      <c r="A320" s="148" t="s">
        <v>325</v>
      </c>
      <c r="B320" s="134" t="s">
        <v>155</v>
      </c>
      <c r="C320" s="130"/>
      <c r="D320" s="130"/>
      <c r="E320" s="130"/>
      <c r="F320" s="130"/>
      <c r="G320" s="130"/>
      <c r="H320" s="130"/>
      <c r="I320" s="6" t="s">
        <v>135</v>
      </c>
      <c r="J320" s="63"/>
      <c r="K320" s="64"/>
      <c r="L320" s="64"/>
      <c r="M320" s="68"/>
      <c r="N320" s="43" t="str">
        <f t="shared" si="9"/>
        <v/>
      </c>
    </row>
    <row r="321" spans="1:14" s="131" customFormat="1" ht="20.100000000000001" customHeight="1" x14ac:dyDescent="0.25">
      <c r="A321" s="148" t="s">
        <v>326</v>
      </c>
      <c r="B321" s="134" t="s">
        <v>74</v>
      </c>
      <c r="C321" s="130"/>
      <c r="D321" s="130"/>
      <c r="E321" s="130"/>
      <c r="F321" s="130"/>
      <c r="G321" s="130"/>
      <c r="H321" s="130"/>
      <c r="I321" s="132"/>
      <c r="J321" s="133"/>
      <c r="K321" s="136"/>
      <c r="L321" s="136"/>
      <c r="M321" s="137"/>
      <c r="N321" s="138" t="str">
        <f t="shared" si="9"/>
        <v/>
      </c>
    </row>
    <row r="322" spans="1:14" s="131" customFormat="1" ht="20.100000000000001" customHeight="1" x14ac:dyDescent="0.25">
      <c r="A322" s="148"/>
      <c r="B322" s="134"/>
      <c r="C322" s="130" t="s">
        <v>75</v>
      </c>
      <c r="D322" s="130"/>
      <c r="E322" s="130"/>
      <c r="F322" s="130"/>
      <c r="G322" s="130"/>
      <c r="H322" s="130"/>
      <c r="I322" s="132" t="s">
        <v>114</v>
      </c>
      <c r="J322" s="133"/>
      <c r="K322" s="136"/>
      <c r="L322" s="136"/>
      <c r="M322" s="137"/>
      <c r="N322" s="138" t="str">
        <f t="shared" si="9"/>
        <v/>
      </c>
    </row>
    <row r="323" spans="1:14" s="131" customFormat="1" ht="20.100000000000001" customHeight="1" x14ac:dyDescent="0.25">
      <c r="A323" s="148"/>
      <c r="B323" s="134"/>
      <c r="C323" s="130"/>
      <c r="D323" s="130" t="s">
        <v>69</v>
      </c>
      <c r="E323" s="130"/>
      <c r="F323" s="130"/>
      <c r="G323" s="130"/>
      <c r="H323" s="130"/>
      <c r="I323" s="132"/>
      <c r="J323" s="133" t="s">
        <v>5</v>
      </c>
      <c r="K323" s="136">
        <v>13.2</v>
      </c>
      <c r="L323" s="136"/>
      <c r="M323" s="137"/>
      <c r="N323" s="138">
        <f t="shared" si="9"/>
        <v>0</v>
      </c>
    </row>
    <row r="324" spans="1:14" s="131" customFormat="1" ht="20.100000000000001" customHeight="1" x14ac:dyDescent="0.25">
      <c r="A324" s="148"/>
      <c r="B324" s="134"/>
      <c r="C324" s="130"/>
      <c r="D324" s="130" t="s">
        <v>70</v>
      </c>
      <c r="E324" s="130"/>
      <c r="F324" s="130"/>
      <c r="G324" s="130"/>
      <c r="H324" s="130"/>
      <c r="I324" s="132"/>
      <c r="J324" s="133" t="s">
        <v>6</v>
      </c>
      <c r="K324" s="136">
        <v>3.15</v>
      </c>
      <c r="L324" s="136"/>
      <c r="M324" s="137"/>
      <c r="N324" s="138">
        <f t="shared" si="9"/>
        <v>0</v>
      </c>
    </row>
    <row r="325" spans="1:14" s="131" customFormat="1" ht="20.100000000000001" customHeight="1" x14ac:dyDescent="0.25">
      <c r="A325" s="148"/>
      <c r="B325" s="134"/>
      <c r="C325" s="130"/>
      <c r="D325" s="130" t="s">
        <v>71</v>
      </c>
      <c r="E325" s="130"/>
      <c r="F325" s="130"/>
      <c r="G325" s="130"/>
      <c r="H325" s="130"/>
      <c r="I325" s="132"/>
      <c r="J325" s="133" t="s">
        <v>8</v>
      </c>
      <c r="K325" s="136">
        <v>2.39</v>
      </c>
      <c r="L325" s="136"/>
      <c r="M325" s="137"/>
      <c r="N325" s="138">
        <f t="shared" si="9"/>
        <v>0</v>
      </c>
    </row>
    <row r="326" spans="1:14" s="131" customFormat="1" ht="20.100000000000001" customHeight="1" x14ac:dyDescent="0.25">
      <c r="A326" s="148"/>
      <c r="B326" s="134"/>
      <c r="C326" s="130"/>
      <c r="D326" s="130" t="s">
        <v>72</v>
      </c>
      <c r="E326" s="130"/>
      <c r="F326" s="130"/>
      <c r="G326" s="130"/>
      <c r="H326" s="130"/>
      <c r="I326" s="132"/>
      <c r="J326" s="133" t="s">
        <v>8</v>
      </c>
      <c r="K326" s="136">
        <v>2.08</v>
      </c>
      <c r="L326" s="136"/>
      <c r="M326" s="137"/>
      <c r="N326" s="138">
        <f t="shared" si="9"/>
        <v>0</v>
      </c>
    </row>
    <row r="327" spans="1:14" s="131" customFormat="1" ht="20.100000000000001" customHeight="1" x14ac:dyDescent="0.25">
      <c r="A327" s="148"/>
      <c r="B327" s="134"/>
      <c r="C327" s="130"/>
      <c r="D327" s="130" t="s">
        <v>73</v>
      </c>
      <c r="E327" s="130"/>
      <c r="F327" s="130"/>
      <c r="G327" s="130"/>
      <c r="H327" s="130"/>
      <c r="I327" s="132"/>
      <c r="J327" s="133" t="s">
        <v>6</v>
      </c>
      <c r="K327" s="136">
        <v>3.15</v>
      </c>
      <c r="L327" s="136"/>
      <c r="M327" s="137"/>
      <c r="N327" s="138">
        <f t="shared" si="9"/>
        <v>0</v>
      </c>
    </row>
    <row r="328" spans="1:14" s="131" customFormat="1" ht="20.100000000000001" customHeight="1" x14ac:dyDescent="0.25">
      <c r="A328" s="148"/>
      <c r="B328" s="134"/>
      <c r="C328" s="130" t="s">
        <v>75</v>
      </c>
      <c r="D328" s="130"/>
      <c r="E328" s="130"/>
      <c r="F328" s="130"/>
      <c r="G328" s="130"/>
      <c r="H328" s="130"/>
      <c r="I328" s="132" t="s">
        <v>113</v>
      </c>
      <c r="J328" s="133"/>
      <c r="K328" s="136"/>
      <c r="L328" s="136"/>
      <c r="M328" s="137"/>
      <c r="N328" s="138" t="str">
        <f t="shared" si="9"/>
        <v/>
      </c>
    </row>
    <row r="329" spans="1:14" s="131" customFormat="1" ht="20.100000000000001" customHeight="1" x14ac:dyDescent="0.25">
      <c r="A329" s="148"/>
      <c r="B329" s="134"/>
      <c r="C329" s="130"/>
      <c r="D329" s="130" t="s">
        <v>69</v>
      </c>
      <c r="E329" s="130"/>
      <c r="F329" s="130"/>
      <c r="G329" s="130"/>
      <c r="H329" s="130"/>
      <c r="I329" s="132"/>
      <c r="J329" s="133" t="s">
        <v>5</v>
      </c>
      <c r="K329" s="136">
        <v>33.4</v>
      </c>
      <c r="L329" s="136"/>
      <c r="M329" s="137"/>
      <c r="N329" s="138">
        <f t="shared" si="9"/>
        <v>0</v>
      </c>
    </row>
    <row r="330" spans="1:14" s="131" customFormat="1" ht="20.100000000000001" customHeight="1" x14ac:dyDescent="0.25">
      <c r="A330" s="148"/>
      <c r="B330" s="134"/>
      <c r="C330" s="130"/>
      <c r="D330" s="130" t="s">
        <v>70</v>
      </c>
      <c r="E330" s="130"/>
      <c r="F330" s="130"/>
      <c r="G330" s="130"/>
      <c r="H330" s="130"/>
      <c r="I330" s="132"/>
      <c r="J330" s="133" t="s">
        <v>6</v>
      </c>
      <c r="K330" s="136">
        <v>11.2</v>
      </c>
      <c r="L330" s="136"/>
      <c r="M330" s="137"/>
      <c r="N330" s="138">
        <f t="shared" si="9"/>
        <v>0</v>
      </c>
    </row>
    <row r="331" spans="1:14" s="131" customFormat="1" ht="20.100000000000001" customHeight="1" x14ac:dyDescent="0.25">
      <c r="A331" s="148"/>
      <c r="B331" s="134"/>
      <c r="C331" s="130"/>
      <c r="D331" s="130" t="s">
        <v>71</v>
      </c>
      <c r="E331" s="130"/>
      <c r="F331" s="130"/>
      <c r="G331" s="130"/>
      <c r="H331" s="130"/>
      <c r="I331" s="132"/>
      <c r="J331" s="133" t="s">
        <v>8</v>
      </c>
      <c r="K331" s="136">
        <v>8.5</v>
      </c>
      <c r="L331" s="136"/>
      <c r="M331" s="137"/>
      <c r="N331" s="138">
        <f t="shared" si="9"/>
        <v>0</v>
      </c>
    </row>
    <row r="332" spans="1:14" s="131" customFormat="1" ht="20.100000000000001" customHeight="1" x14ac:dyDescent="0.25">
      <c r="A332" s="148"/>
      <c r="B332" s="134"/>
      <c r="C332" s="130"/>
      <c r="D332" s="130" t="s">
        <v>72</v>
      </c>
      <c r="E332" s="130"/>
      <c r="F332" s="130"/>
      <c r="G332" s="130"/>
      <c r="H332" s="130"/>
      <c r="I332" s="132"/>
      <c r="J332" s="133" t="s">
        <v>8</v>
      </c>
      <c r="K332" s="136">
        <v>7.39</v>
      </c>
      <c r="L332" s="136"/>
      <c r="M332" s="137"/>
      <c r="N332" s="138">
        <f t="shared" si="9"/>
        <v>0</v>
      </c>
    </row>
    <row r="333" spans="1:14" s="131" customFormat="1" ht="20.100000000000001" customHeight="1" x14ac:dyDescent="0.25">
      <c r="A333" s="148"/>
      <c r="B333" s="134"/>
      <c r="C333" s="130"/>
      <c r="D333" s="130" t="s">
        <v>73</v>
      </c>
      <c r="E333" s="130"/>
      <c r="F333" s="130"/>
      <c r="G333" s="130"/>
      <c r="H333" s="130"/>
      <c r="I333" s="132"/>
      <c r="J333" s="133" t="s">
        <v>6</v>
      </c>
      <c r="K333" s="136">
        <v>11.2</v>
      </c>
      <c r="L333" s="136"/>
      <c r="M333" s="137"/>
      <c r="N333" s="138">
        <f t="shared" si="9"/>
        <v>0</v>
      </c>
    </row>
    <row r="334" spans="1:14" ht="20.100000000000001" customHeight="1" x14ac:dyDescent="0.25">
      <c r="A334" s="148" t="s">
        <v>328</v>
      </c>
      <c r="B334" s="134" t="s">
        <v>327</v>
      </c>
      <c r="C334" s="130"/>
      <c r="D334" s="130"/>
      <c r="E334" s="130"/>
      <c r="F334" s="130"/>
      <c r="G334" s="130"/>
      <c r="H334" s="130"/>
      <c r="J334" s="63"/>
      <c r="K334" s="64"/>
      <c r="L334" s="64"/>
      <c r="M334" s="68"/>
      <c r="N334" s="43" t="str">
        <f t="shared" si="9"/>
        <v/>
      </c>
    </row>
    <row r="335" spans="1:14" ht="20.100000000000001" customHeight="1" x14ac:dyDescent="0.25">
      <c r="A335" s="148" t="s">
        <v>329</v>
      </c>
      <c r="B335" s="134" t="s">
        <v>202</v>
      </c>
      <c r="C335" s="130"/>
      <c r="D335" s="130"/>
      <c r="E335" s="130"/>
      <c r="F335" s="130"/>
      <c r="G335" s="130"/>
      <c r="H335" s="130"/>
      <c r="J335" s="63"/>
      <c r="K335" s="64"/>
      <c r="L335" s="64"/>
      <c r="M335" s="68"/>
      <c r="N335" s="43" t="str">
        <f t="shared" si="9"/>
        <v/>
      </c>
    </row>
    <row r="336" spans="1:14" ht="20.100000000000001" customHeight="1" x14ac:dyDescent="0.25">
      <c r="A336" s="149"/>
      <c r="B336" s="134"/>
      <c r="C336" s="130" t="s">
        <v>114</v>
      </c>
      <c r="D336" s="130"/>
      <c r="E336" s="130"/>
      <c r="F336" s="130"/>
      <c r="G336" s="130"/>
      <c r="H336" s="130"/>
      <c r="I336" s="6" t="s">
        <v>197</v>
      </c>
      <c r="J336" s="133" t="s">
        <v>5</v>
      </c>
      <c r="K336" s="64">
        <v>34</v>
      </c>
      <c r="L336" s="64"/>
      <c r="M336" s="68"/>
      <c r="N336" s="43">
        <f t="shared" si="9"/>
        <v>0</v>
      </c>
    </row>
    <row r="337" spans="1:14" ht="20.100000000000001" customHeight="1" x14ac:dyDescent="0.25">
      <c r="A337" s="149"/>
      <c r="B337" s="134"/>
      <c r="C337" s="130" t="s">
        <v>114</v>
      </c>
      <c r="D337" s="130"/>
      <c r="E337" s="130"/>
      <c r="F337" s="130"/>
      <c r="G337" s="130"/>
      <c r="H337" s="130"/>
      <c r="I337" s="6" t="s">
        <v>226</v>
      </c>
      <c r="J337" s="133" t="s">
        <v>5</v>
      </c>
      <c r="K337" s="64">
        <v>4.5</v>
      </c>
      <c r="L337" s="64"/>
      <c r="M337" s="68"/>
      <c r="N337" s="43">
        <f t="shared" si="9"/>
        <v>0</v>
      </c>
    </row>
    <row r="338" spans="1:14" ht="20.100000000000001" customHeight="1" x14ac:dyDescent="0.25">
      <c r="A338" s="148" t="s">
        <v>330</v>
      </c>
      <c r="B338" s="134" t="s">
        <v>156</v>
      </c>
      <c r="C338" s="10"/>
      <c r="D338" s="10"/>
      <c r="E338" s="10"/>
      <c r="F338" s="10"/>
      <c r="G338" s="10"/>
      <c r="H338" s="10"/>
      <c r="J338" s="63"/>
      <c r="K338" s="64"/>
      <c r="L338" s="64"/>
      <c r="M338" s="68"/>
      <c r="N338" s="43" t="str">
        <f t="shared" si="9"/>
        <v/>
      </c>
    </row>
    <row r="339" spans="1:14" ht="20.100000000000001" customHeight="1" x14ac:dyDescent="0.25">
      <c r="A339" s="149"/>
      <c r="B339" s="134"/>
      <c r="C339" s="130"/>
      <c r="D339" s="130"/>
      <c r="E339" s="130"/>
      <c r="F339" s="130"/>
      <c r="G339" s="130"/>
      <c r="H339" s="130"/>
      <c r="I339" s="6" t="s">
        <v>135</v>
      </c>
      <c r="J339" s="63"/>
      <c r="K339" s="64"/>
      <c r="L339" s="64"/>
      <c r="M339" s="68"/>
      <c r="N339" s="43" t="str">
        <f t="shared" si="9"/>
        <v/>
      </c>
    </row>
    <row r="340" spans="1:14" ht="20.100000000000001" customHeight="1" x14ac:dyDescent="0.25">
      <c r="A340" s="148" t="s">
        <v>331</v>
      </c>
      <c r="B340" s="134" t="s">
        <v>203</v>
      </c>
      <c r="C340" s="10"/>
      <c r="D340" s="10"/>
      <c r="E340" s="10"/>
      <c r="F340" s="10"/>
      <c r="G340" s="10"/>
      <c r="H340" s="10"/>
      <c r="J340" s="63"/>
      <c r="K340" s="64"/>
      <c r="L340" s="64"/>
      <c r="M340" s="68"/>
      <c r="N340" s="43" t="str">
        <f t="shared" si="9"/>
        <v/>
      </c>
    </row>
    <row r="341" spans="1:14" ht="20.100000000000001" customHeight="1" x14ac:dyDescent="0.25">
      <c r="A341" s="149"/>
      <c r="B341" s="71"/>
      <c r="C341" s="10" t="s">
        <v>113</v>
      </c>
      <c r="D341" s="10"/>
      <c r="E341" s="10"/>
      <c r="F341" s="10"/>
      <c r="G341" s="10"/>
      <c r="H341" s="10"/>
      <c r="I341" s="6" t="s">
        <v>197</v>
      </c>
      <c r="J341" s="133" t="s">
        <v>5</v>
      </c>
      <c r="K341" s="64">
        <v>93</v>
      </c>
      <c r="L341" s="64"/>
      <c r="M341" s="68"/>
      <c r="N341" s="43">
        <f t="shared" si="9"/>
        <v>0</v>
      </c>
    </row>
    <row r="342" spans="1:14" ht="20.100000000000001" customHeight="1" x14ac:dyDescent="0.25">
      <c r="A342" s="149"/>
      <c r="B342" s="134"/>
      <c r="C342" s="130" t="s">
        <v>113</v>
      </c>
      <c r="D342" s="130"/>
      <c r="E342" s="130"/>
      <c r="F342" s="130"/>
      <c r="G342" s="130"/>
      <c r="H342" s="130"/>
      <c r="I342" s="6" t="s">
        <v>198</v>
      </c>
      <c r="J342" s="133" t="s">
        <v>5</v>
      </c>
      <c r="K342" s="64">
        <v>23</v>
      </c>
      <c r="L342" s="64"/>
      <c r="M342" s="68"/>
      <c r="N342" s="43">
        <f t="shared" si="9"/>
        <v>0</v>
      </c>
    </row>
    <row r="343" spans="1:14" ht="20.100000000000001" customHeight="1" x14ac:dyDescent="0.25">
      <c r="A343" s="148" t="s">
        <v>332</v>
      </c>
      <c r="B343" s="71" t="s">
        <v>37</v>
      </c>
      <c r="C343" s="10"/>
      <c r="D343" s="10"/>
      <c r="E343" s="10"/>
      <c r="F343" s="10"/>
      <c r="G343" s="10"/>
      <c r="H343" s="10"/>
      <c r="J343" s="133" t="s">
        <v>4</v>
      </c>
      <c r="K343" s="64">
        <v>1</v>
      </c>
      <c r="L343" s="64"/>
      <c r="M343" s="68"/>
      <c r="N343" s="43">
        <f t="shared" si="9"/>
        <v>0</v>
      </c>
    </row>
    <row r="344" spans="1:14" ht="20.100000000000001" customHeight="1" x14ac:dyDescent="0.25">
      <c r="A344" s="148" t="s">
        <v>333</v>
      </c>
      <c r="B344" s="71" t="s">
        <v>204</v>
      </c>
      <c r="C344" s="10"/>
      <c r="D344" s="10"/>
      <c r="E344" s="10"/>
      <c r="F344" s="10"/>
      <c r="G344" s="10"/>
      <c r="H344" s="10"/>
      <c r="I344" s="6" t="s">
        <v>95</v>
      </c>
      <c r="J344" s="63"/>
      <c r="K344" s="64"/>
      <c r="L344" s="64"/>
      <c r="M344" s="68"/>
      <c r="N344" s="43" t="str">
        <f t="shared" si="9"/>
        <v/>
      </c>
    </row>
    <row r="345" spans="1:14" ht="20.100000000000001" customHeight="1" x14ac:dyDescent="0.25">
      <c r="A345" s="148" t="s">
        <v>335</v>
      </c>
      <c r="B345" s="71" t="s">
        <v>334</v>
      </c>
      <c r="C345" s="10"/>
      <c r="D345" s="10"/>
      <c r="E345" s="10"/>
      <c r="F345" s="10"/>
      <c r="G345" s="10"/>
      <c r="H345" s="10"/>
      <c r="J345" s="133"/>
      <c r="K345" s="64"/>
      <c r="L345" s="64"/>
      <c r="M345" s="68"/>
      <c r="N345" s="43" t="str">
        <f t="shared" si="9"/>
        <v/>
      </c>
    </row>
    <row r="346" spans="1:14" ht="20.100000000000001" customHeight="1" x14ac:dyDescent="0.25">
      <c r="A346" s="149"/>
      <c r="B346" s="134"/>
      <c r="C346" s="130" t="s">
        <v>205</v>
      </c>
      <c r="D346" s="130"/>
      <c r="E346" s="130"/>
      <c r="F346" s="130"/>
      <c r="G346" s="130"/>
      <c r="H346" s="130"/>
      <c r="I346" s="6" t="s">
        <v>197</v>
      </c>
      <c r="J346" s="133" t="s">
        <v>2</v>
      </c>
      <c r="K346" s="64">
        <v>4</v>
      </c>
      <c r="L346" s="64"/>
      <c r="M346" s="68"/>
      <c r="N346" s="43">
        <f t="shared" si="9"/>
        <v>0</v>
      </c>
    </row>
    <row r="347" spans="1:14" ht="20.100000000000001" customHeight="1" x14ac:dyDescent="0.25">
      <c r="A347" s="149"/>
      <c r="B347" s="134"/>
      <c r="C347" s="130" t="s">
        <v>205</v>
      </c>
      <c r="D347" s="130"/>
      <c r="E347" s="130"/>
      <c r="F347" s="130"/>
      <c r="G347" s="130"/>
      <c r="H347" s="130"/>
      <c r="I347" s="6" t="s">
        <v>207</v>
      </c>
      <c r="J347" s="133" t="s">
        <v>2</v>
      </c>
      <c r="K347" s="64">
        <v>6</v>
      </c>
      <c r="L347" s="64"/>
      <c r="M347" s="68"/>
      <c r="N347" s="43">
        <f t="shared" si="9"/>
        <v>0</v>
      </c>
    </row>
    <row r="348" spans="1:14" ht="20.100000000000001" customHeight="1" x14ac:dyDescent="0.25">
      <c r="A348" s="148" t="s">
        <v>336</v>
      </c>
      <c r="B348" s="134" t="s">
        <v>337</v>
      </c>
      <c r="C348" s="130"/>
      <c r="D348" s="130"/>
      <c r="E348" s="130"/>
      <c r="F348" s="130"/>
      <c r="G348" s="130"/>
      <c r="H348" s="130"/>
      <c r="J348" s="63"/>
      <c r="K348" s="64"/>
      <c r="L348" s="64"/>
      <c r="M348" s="68"/>
      <c r="N348" s="43" t="str">
        <f t="shared" si="9"/>
        <v/>
      </c>
    </row>
    <row r="349" spans="1:14" ht="20.100000000000001" customHeight="1" x14ac:dyDescent="0.25">
      <c r="A349" s="149"/>
      <c r="B349" s="134"/>
      <c r="C349" s="130" t="s">
        <v>219</v>
      </c>
      <c r="D349" s="130"/>
      <c r="E349" s="130"/>
      <c r="F349" s="130"/>
      <c r="G349" s="130"/>
      <c r="H349" s="130"/>
      <c r="J349" s="133" t="s">
        <v>2</v>
      </c>
      <c r="K349" s="64">
        <v>2</v>
      </c>
      <c r="L349" s="64"/>
      <c r="M349" s="68"/>
      <c r="N349" s="43">
        <f t="shared" si="9"/>
        <v>0</v>
      </c>
    </row>
    <row r="350" spans="1:14" ht="20.100000000000001" customHeight="1" x14ac:dyDescent="0.25">
      <c r="A350" s="149"/>
      <c r="B350" s="134"/>
      <c r="C350" s="130" t="s">
        <v>217</v>
      </c>
      <c r="D350" s="130"/>
      <c r="E350" s="130"/>
      <c r="F350" s="130"/>
      <c r="G350" s="130"/>
      <c r="H350" s="130"/>
      <c r="J350" s="133" t="s">
        <v>2</v>
      </c>
      <c r="K350" s="64">
        <v>3</v>
      </c>
      <c r="L350" s="64"/>
      <c r="M350" s="68"/>
      <c r="N350" s="43">
        <f t="shared" si="9"/>
        <v>0</v>
      </c>
    </row>
    <row r="351" spans="1:14" ht="20.100000000000001" customHeight="1" x14ac:dyDescent="0.25">
      <c r="A351" s="149"/>
      <c r="B351" s="134"/>
      <c r="C351" s="130" t="s">
        <v>227</v>
      </c>
      <c r="D351" s="130"/>
      <c r="E351" s="130"/>
      <c r="F351" s="130"/>
      <c r="G351" s="130"/>
      <c r="H351" s="130"/>
      <c r="J351" s="133" t="s">
        <v>2</v>
      </c>
      <c r="K351" s="64">
        <v>3</v>
      </c>
      <c r="L351" s="64"/>
      <c r="M351" s="68"/>
      <c r="N351" s="43">
        <f t="shared" si="9"/>
        <v>0</v>
      </c>
    </row>
    <row r="352" spans="1:14" ht="20.100000000000001" customHeight="1" x14ac:dyDescent="0.25">
      <c r="A352" s="148" t="s">
        <v>339</v>
      </c>
      <c r="B352" s="134" t="s">
        <v>337</v>
      </c>
      <c r="C352" s="130"/>
      <c r="D352" s="130"/>
      <c r="E352" s="130"/>
      <c r="F352" s="130"/>
      <c r="G352" s="130"/>
      <c r="H352" s="130"/>
      <c r="J352" s="63"/>
      <c r="K352" s="64"/>
      <c r="L352" s="64"/>
      <c r="M352" s="68"/>
      <c r="N352" s="43" t="str">
        <f t="shared" si="9"/>
        <v/>
      </c>
    </row>
    <row r="353" spans="1:14" ht="20.100000000000001" customHeight="1" x14ac:dyDescent="0.25">
      <c r="A353" s="149"/>
      <c r="B353" s="134"/>
      <c r="C353" s="130" t="s">
        <v>218</v>
      </c>
      <c r="D353" s="130"/>
      <c r="E353" s="130"/>
      <c r="F353" s="130"/>
      <c r="G353" s="130"/>
      <c r="H353" s="130"/>
      <c r="I353" s="6" t="s">
        <v>135</v>
      </c>
      <c r="J353" s="63"/>
      <c r="K353" s="64"/>
      <c r="L353" s="64"/>
      <c r="M353" s="68"/>
      <c r="N353" s="43" t="str">
        <f t="shared" si="9"/>
        <v/>
      </c>
    </row>
    <row r="354" spans="1:14" ht="20.100000000000001" customHeight="1" x14ac:dyDescent="0.25">
      <c r="A354" s="149"/>
      <c r="B354" s="134"/>
      <c r="C354" s="130" t="s">
        <v>216</v>
      </c>
      <c r="D354" s="130"/>
      <c r="E354" s="130"/>
      <c r="F354" s="130"/>
      <c r="G354" s="130"/>
      <c r="H354" s="130"/>
      <c r="I354" s="6" t="s">
        <v>135</v>
      </c>
      <c r="J354" s="63"/>
      <c r="K354" s="64"/>
      <c r="L354" s="64"/>
      <c r="M354" s="68"/>
      <c r="N354" s="43" t="str">
        <f t="shared" si="9"/>
        <v/>
      </c>
    </row>
    <row r="355" spans="1:14" ht="20.100000000000001" customHeight="1" x14ac:dyDescent="0.25">
      <c r="A355" s="149"/>
      <c r="B355" s="134"/>
      <c r="C355" s="130" t="s">
        <v>220</v>
      </c>
      <c r="D355" s="130"/>
      <c r="E355" s="130"/>
      <c r="F355" s="130"/>
      <c r="G355" s="130"/>
      <c r="H355" s="130"/>
      <c r="I355" s="6" t="s">
        <v>221</v>
      </c>
      <c r="J355" s="63"/>
      <c r="K355" s="64"/>
      <c r="L355" s="64"/>
      <c r="M355" s="68"/>
      <c r="N355" s="43" t="str">
        <f t="shared" si="9"/>
        <v/>
      </c>
    </row>
    <row r="356" spans="1:14" s="131" customFormat="1" ht="20.100000000000001" customHeight="1" x14ac:dyDescent="0.25">
      <c r="A356" s="148" t="s">
        <v>338</v>
      </c>
      <c r="B356" s="134" t="s">
        <v>162</v>
      </c>
      <c r="C356" s="130"/>
      <c r="D356" s="130"/>
      <c r="E356" s="130"/>
      <c r="F356" s="130"/>
      <c r="G356" s="130"/>
      <c r="H356" s="130"/>
      <c r="I356" s="132"/>
      <c r="J356" s="133"/>
      <c r="K356" s="136"/>
      <c r="L356" s="136"/>
      <c r="M356" s="137"/>
      <c r="N356" s="138" t="str">
        <f t="shared" si="9"/>
        <v/>
      </c>
    </row>
    <row r="357" spans="1:14" s="131" customFormat="1" ht="20.100000000000001" customHeight="1" x14ac:dyDescent="0.25">
      <c r="A357" s="148"/>
      <c r="B357" s="134"/>
      <c r="C357" s="130" t="s">
        <v>162</v>
      </c>
      <c r="D357" s="130"/>
      <c r="E357" s="130"/>
      <c r="F357" s="130"/>
      <c r="G357" s="130"/>
      <c r="H357" s="130"/>
      <c r="I357" s="132"/>
      <c r="J357" s="133" t="s">
        <v>2</v>
      </c>
      <c r="K357" s="136">
        <v>8</v>
      </c>
      <c r="L357" s="136"/>
      <c r="M357" s="137"/>
      <c r="N357" s="138">
        <f t="shared" si="9"/>
        <v>0</v>
      </c>
    </row>
    <row r="358" spans="1:14" ht="20.100000000000001" customHeight="1" x14ac:dyDescent="0.25">
      <c r="A358" s="148" t="s">
        <v>340</v>
      </c>
      <c r="B358" s="71" t="s">
        <v>26</v>
      </c>
      <c r="C358" s="10"/>
      <c r="D358" s="10"/>
      <c r="E358" s="10"/>
      <c r="F358" s="10"/>
      <c r="G358" s="10"/>
      <c r="H358" s="10"/>
      <c r="J358" s="133" t="s">
        <v>4</v>
      </c>
      <c r="K358" s="64">
        <v>1</v>
      </c>
      <c r="L358" s="64"/>
      <c r="M358" s="68"/>
      <c r="N358" s="43">
        <f t="shared" si="9"/>
        <v>0</v>
      </c>
    </row>
    <row r="359" spans="1:14" ht="20.100000000000001" customHeight="1" x14ac:dyDescent="0.25">
      <c r="A359" s="148" t="s">
        <v>341</v>
      </c>
      <c r="B359" s="71" t="s">
        <v>117</v>
      </c>
      <c r="C359" s="10"/>
      <c r="D359" s="10"/>
      <c r="E359" s="10"/>
      <c r="F359" s="10"/>
      <c r="G359" s="10"/>
      <c r="H359" s="10"/>
      <c r="J359" s="63"/>
      <c r="K359" s="64"/>
      <c r="L359" s="64"/>
      <c r="M359" s="68"/>
      <c r="N359" s="43" t="str">
        <f t="shared" si="9"/>
        <v/>
      </c>
    </row>
    <row r="360" spans="1:14" s="131" customFormat="1" ht="20.100000000000001" customHeight="1" x14ac:dyDescent="0.25">
      <c r="A360" s="148"/>
      <c r="B360" s="134" t="s">
        <v>115</v>
      </c>
      <c r="C360" s="130" t="s">
        <v>118</v>
      </c>
      <c r="D360" s="130"/>
      <c r="E360" s="130"/>
      <c r="F360" s="130"/>
      <c r="G360" s="130"/>
      <c r="H360" s="130"/>
      <c r="I360" s="132"/>
      <c r="J360" s="133" t="s">
        <v>4</v>
      </c>
      <c r="K360" s="136">
        <v>1</v>
      </c>
      <c r="L360" s="136"/>
      <c r="M360" s="137"/>
      <c r="N360" s="138">
        <f t="shared" si="9"/>
        <v>0</v>
      </c>
    </row>
    <row r="361" spans="1:14" s="131" customFormat="1" ht="20.100000000000001" customHeight="1" x14ac:dyDescent="0.25">
      <c r="A361" s="148"/>
      <c r="B361" s="134"/>
      <c r="C361" s="130" t="s">
        <v>89</v>
      </c>
      <c r="D361" s="130"/>
      <c r="E361" s="130"/>
      <c r="F361" s="130"/>
      <c r="G361" s="130"/>
      <c r="H361" s="130"/>
      <c r="I361" s="132" t="s">
        <v>163</v>
      </c>
      <c r="J361" s="133"/>
      <c r="K361" s="136"/>
      <c r="L361" s="136"/>
      <c r="M361" s="137"/>
      <c r="N361" s="138" t="str">
        <f t="shared" si="9"/>
        <v/>
      </c>
    </row>
    <row r="362" spans="1:14" ht="20.100000000000001" customHeight="1" x14ac:dyDescent="0.25">
      <c r="A362" s="148" t="s">
        <v>342</v>
      </c>
      <c r="B362" s="71" t="s">
        <v>90</v>
      </c>
      <c r="C362" s="10"/>
      <c r="D362" s="10"/>
      <c r="E362" s="10"/>
      <c r="F362" s="10"/>
      <c r="G362" s="10"/>
      <c r="H362" s="10"/>
      <c r="I362" s="6" t="s">
        <v>12</v>
      </c>
      <c r="J362" s="133"/>
      <c r="K362" s="64"/>
      <c r="L362" s="64"/>
      <c r="M362" s="68"/>
      <c r="N362" s="43" t="str">
        <f t="shared" si="9"/>
        <v/>
      </c>
    </row>
    <row r="363" spans="1:14" ht="20.100000000000001" customHeight="1" x14ac:dyDescent="0.25">
      <c r="A363" s="74"/>
      <c r="B363" s="71"/>
      <c r="C363" s="10"/>
      <c r="D363" s="10"/>
      <c r="E363" s="10"/>
      <c r="F363" s="10"/>
      <c r="G363" s="10"/>
      <c r="H363" s="10"/>
      <c r="J363" s="63"/>
      <c r="K363" s="64"/>
      <c r="L363" s="64"/>
      <c r="M363" s="68"/>
      <c r="N363" s="43" t="str">
        <f t="shared" si="9"/>
        <v/>
      </c>
    </row>
    <row r="364" spans="1:14" ht="20.100000000000001" customHeight="1" thickBot="1" x14ac:dyDescent="0.3">
      <c r="A364" s="75"/>
      <c r="B364" s="72"/>
      <c r="C364" s="17"/>
      <c r="D364" s="17"/>
      <c r="E364" s="17"/>
      <c r="F364" s="17"/>
      <c r="G364" s="17"/>
      <c r="H364" s="17"/>
      <c r="I364" s="34" t="s">
        <v>76</v>
      </c>
      <c r="J364" s="65"/>
      <c r="K364" s="66"/>
      <c r="L364" s="66"/>
      <c r="M364" s="69"/>
      <c r="N364" s="44" t="str">
        <f t="shared" si="9"/>
        <v/>
      </c>
    </row>
    <row r="365" spans="1:14" s="10" customFormat="1" ht="20.100000000000001" customHeight="1" thickBot="1" x14ac:dyDescent="0.3">
      <c r="B365" s="18"/>
      <c r="C365" s="19"/>
      <c r="D365" s="19"/>
      <c r="E365" s="19"/>
      <c r="F365" s="19"/>
      <c r="G365" s="19"/>
      <c r="H365" s="19"/>
      <c r="I365" s="20" t="s">
        <v>430</v>
      </c>
      <c r="J365" s="21"/>
      <c r="K365" s="58"/>
      <c r="L365" s="58"/>
      <c r="M365" s="46"/>
      <c r="N365" s="45">
        <f>SUM(N319:N364)</f>
        <v>0</v>
      </c>
    </row>
    <row r="366" spans="1:14" s="2" customFormat="1" ht="20.100000000000001" customHeight="1" x14ac:dyDescent="0.25">
      <c r="B366" s="3"/>
      <c r="I366" s="4"/>
      <c r="J366" s="5"/>
      <c r="K366" s="54"/>
      <c r="L366" s="54"/>
      <c r="M366" s="38"/>
      <c r="N366" s="38"/>
    </row>
    <row r="367" spans="1:14" s="11" customFormat="1" ht="20.100000000000001" customHeight="1" thickBot="1" x14ac:dyDescent="0.3">
      <c r="I367" s="12"/>
      <c r="J367" s="14"/>
      <c r="K367" s="55"/>
      <c r="L367" s="55"/>
      <c r="M367" s="39"/>
      <c r="N367" s="39"/>
    </row>
    <row r="368" spans="1:14" s="9" customFormat="1" ht="60" customHeight="1" x14ac:dyDescent="0.25">
      <c r="A368" s="73" t="s">
        <v>343</v>
      </c>
      <c r="B368" s="70" t="s">
        <v>140</v>
      </c>
      <c r="C368" s="16"/>
      <c r="D368" s="16"/>
      <c r="E368" s="16"/>
      <c r="F368" s="16"/>
      <c r="G368" s="16"/>
      <c r="H368" s="16"/>
      <c r="I368" s="28"/>
      <c r="J368" s="61"/>
      <c r="K368" s="62"/>
      <c r="L368" s="62"/>
      <c r="M368" s="67"/>
      <c r="N368" s="42" t="str">
        <f t="shared" ref="N368:N389" si="10">IF(J368="","",L368*M368)</f>
        <v/>
      </c>
    </row>
    <row r="369" spans="1:14" s="131" customFormat="1" ht="20.100000000000001" customHeight="1" x14ac:dyDescent="0.25">
      <c r="A369" s="135" t="s">
        <v>344</v>
      </c>
      <c r="B369" s="134" t="s">
        <v>91</v>
      </c>
      <c r="C369" s="130"/>
      <c r="D369" s="130"/>
      <c r="E369" s="130"/>
      <c r="F369" s="130"/>
      <c r="G369" s="130"/>
      <c r="H369" s="130"/>
      <c r="I369" s="132"/>
      <c r="J369" s="133"/>
      <c r="K369" s="136"/>
      <c r="L369" s="136"/>
      <c r="M369" s="137"/>
      <c r="N369" s="138" t="str">
        <f t="shared" si="10"/>
        <v/>
      </c>
    </row>
    <row r="370" spans="1:14" s="131" customFormat="1" ht="20.100000000000001" customHeight="1" x14ac:dyDescent="0.25">
      <c r="A370" s="135"/>
      <c r="B370" s="134"/>
      <c r="C370" s="130" t="s">
        <v>125</v>
      </c>
      <c r="D370" s="130"/>
      <c r="E370" s="130"/>
      <c r="F370" s="130"/>
      <c r="G370" s="130"/>
      <c r="H370" s="130"/>
      <c r="I370" s="132"/>
      <c r="J370" s="133" t="s">
        <v>8</v>
      </c>
      <c r="K370" s="136">
        <v>20.3</v>
      </c>
      <c r="L370" s="136"/>
      <c r="M370" s="137"/>
      <c r="N370" s="138">
        <f t="shared" si="10"/>
        <v>0</v>
      </c>
    </row>
    <row r="371" spans="1:14" s="131" customFormat="1" ht="20.100000000000001" customHeight="1" x14ac:dyDescent="0.25">
      <c r="A371" s="135"/>
      <c r="B371" s="134"/>
      <c r="C371" s="130" t="s">
        <v>55</v>
      </c>
      <c r="D371" s="130"/>
      <c r="E371" s="130"/>
      <c r="F371" s="130"/>
      <c r="G371" s="130"/>
      <c r="H371" s="130"/>
      <c r="I371" s="132"/>
      <c r="J371" s="133" t="s">
        <v>6</v>
      </c>
      <c r="K371" s="136">
        <v>477</v>
      </c>
      <c r="L371" s="136"/>
      <c r="M371" s="137"/>
      <c r="N371" s="138">
        <f t="shared" si="10"/>
        <v>0</v>
      </c>
    </row>
    <row r="372" spans="1:14" s="131" customFormat="1" ht="20.100000000000001" customHeight="1" x14ac:dyDescent="0.25">
      <c r="A372" s="135"/>
      <c r="B372" s="134"/>
      <c r="C372" s="130" t="s">
        <v>54</v>
      </c>
      <c r="D372" s="130"/>
      <c r="E372" s="130"/>
      <c r="F372" s="130"/>
      <c r="G372" s="130"/>
      <c r="H372" s="130"/>
      <c r="I372" s="132"/>
      <c r="J372" s="133" t="s">
        <v>6</v>
      </c>
      <c r="K372" s="136">
        <v>477</v>
      </c>
      <c r="L372" s="136"/>
      <c r="M372" s="137"/>
      <c r="N372" s="138">
        <f t="shared" si="10"/>
        <v>0</v>
      </c>
    </row>
    <row r="373" spans="1:14" s="131" customFormat="1" ht="20.100000000000001" customHeight="1" x14ac:dyDescent="0.25">
      <c r="A373" s="135" t="s">
        <v>345</v>
      </c>
      <c r="B373" s="134" t="s">
        <v>346</v>
      </c>
      <c r="C373" s="130"/>
      <c r="D373" s="130"/>
      <c r="E373" s="130"/>
      <c r="F373" s="130"/>
      <c r="G373" s="130"/>
      <c r="H373" s="130"/>
      <c r="I373" s="132"/>
      <c r="J373" s="133" t="s">
        <v>6</v>
      </c>
      <c r="K373" s="136">
        <v>477</v>
      </c>
      <c r="L373" s="136"/>
      <c r="M373" s="137"/>
      <c r="N373" s="138">
        <f t="shared" si="10"/>
        <v>0</v>
      </c>
    </row>
    <row r="374" spans="1:14" s="131" customFormat="1" ht="20.100000000000001" customHeight="1" x14ac:dyDescent="0.25">
      <c r="A374" s="135" t="s">
        <v>347</v>
      </c>
      <c r="B374" s="134" t="s">
        <v>53</v>
      </c>
      <c r="C374" s="130"/>
      <c r="D374" s="130"/>
      <c r="E374" s="130"/>
      <c r="F374" s="130"/>
      <c r="G374" s="130"/>
      <c r="H374" s="130"/>
      <c r="I374" s="132"/>
      <c r="J374" s="133"/>
      <c r="K374" s="136"/>
      <c r="L374" s="136"/>
      <c r="M374" s="137"/>
      <c r="N374" s="138" t="str">
        <f t="shared" si="10"/>
        <v/>
      </c>
    </row>
    <row r="375" spans="1:14" s="131" customFormat="1" ht="20.100000000000001" customHeight="1" x14ac:dyDescent="0.25">
      <c r="A375" s="135"/>
      <c r="B375" s="134"/>
      <c r="C375" s="130" t="s">
        <v>208</v>
      </c>
      <c r="D375" s="130"/>
      <c r="E375" s="130"/>
      <c r="F375" s="130"/>
      <c r="G375" s="130"/>
      <c r="H375" s="130"/>
      <c r="I375" s="132" t="s">
        <v>209</v>
      </c>
      <c r="J375" s="133" t="s">
        <v>6</v>
      </c>
      <c r="K375" s="136">
        <v>75</v>
      </c>
      <c r="L375" s="136"/>
      <c r="M375" s="137"/>
      <c r="N375" s="138">
        <f t="shared" si="10"/>
        <v>0</v>
      </c>
    </row>
    <row r="376" spans="1:14" s="131" customFormat="1" ht="20.100000000000001" customHeight="1" x14ac:dyDescent="0.25">
      <c r="A376" s="135"/>
      <c r="B376" s="134"/>
      <c r="C376" s="130" t="s">
        <v>124</v>
      </c>
      <c r="D376" s="130"/>
      <c r="E376" s="130"/>
      <c r="F376" s="130"/>
      <c r="G376" s="130"/>
      <c r="H376" s="130"/>
      <c r="I376" s="132" t="s">
        <v>144</v>
      </c>
      <c r="J376" s="133" t="s">
        <v>6</v>
      </c>
      <c r="K376" s="136">
        <v>112</v>
      </c>
      <c r="L376" s="136"/>
      <c r="M376" s="137"/>
      <c r="N376" s="138">
        <f t="shared" si="10"/>
        <v>0</v>
      </c>
    </row>
    <row r="377" spans="1:14" s="131" customFormat="1" ht="20.100000000000001" customHeight="1" x14ac:dyDescent="0.25">
      <c r="A377" s="135"/>
      <c r="B377" s="134"/>
      <c r="C377" s="130" t="s">
        <v>353</v>
      </c>
      <c r="D377" s="130"/>
      <c r="E377" s="130"/>
      <c r="F377" s="130"/>
      <c r="G377" s="130"/>
      <c r="H377" s="130"/>
      <c r="I377" s="132" t="s">
        <v>210</v>
      </c>
      <c r="J377" s="133" t="s">
        <v>6</v>
      </c>
      <c r="K377" s="136">
        <v>241</v>
      </c>
      <c r="L377" s="136"/>
      <c r="M377" s="137"/>
      <c r="N377" s="138">
        <f t="shared" si="10"/>
        <v>0</v>
      </c>
    </row>
    <row r="378" spans="1:14" s="131" customFormat="1" ht="20.100000000000001" customHeight="1" x14ac:dyDescent="0.25">
      <c r="A378" s="135"/>
      <c r="B378" s="134"/>
      <c r="C378" s="130" t="s">
        <v>352</v>
      </c>
      <c r="D378" s="130"/>
      <c r="E378" s="130"/>
      <c r="F378" s="130"/>
      <c r="G378" s="130"/>
      <c r="H378" s="130"/>
      <c r="I378" s="132" t="s">
        <v>211</v>
      </c>
      <c r="J378" s="133" t="s">
        <v>6</v>
      </c>
      <c r="K378" s="136">
        <v>49</v>
      </c>
      <c r="L378" s="136"/>
      <c r="M378" s="137"/>
      <c r="N378" s="138">
        <f t="shared" si="10"/>
        <v>0</v>
      </c>
    </row>
    <row r="379" spans="1:14" ht="20.100000000000001" customHeight="1" x14ac:dyDescent="0.25">
      <c r="A379" s="74"/>
      <c r="B379" s="139"/>
      <c r="C379" s="140" t="s">
        <v>316</v>
      </c>
      <c r="D379" s="140"/>
      <c r="E379" s="140"/>
      <c r="F379" s="140"/>
      <c r="G379" s="140"/>
      <c r="H379" s="130"/>
      <c r="J379" s="133" t="s">
        <v>6</v>
      </c>
      <c r="K379" s="64">
        <v>90</v>
      </c>
      <c r="L379" s="64"/>
      <c r="M379" s="68"/>
      <c r="N379" s="43">
        <f t="shared" si="10"/>
        <v>0</v>
      </c>
    </row>
    <row r="380" spans="1:14" s="131" customFormat="1" ht="20.100000000000001" customHeight="1" x14ac:dyDescent="0.25">
      <c r="A380" s="135"/>
      <c r="B380" s="134"/>
      <c r="C380" s="130" t="s">
        <v>291</v>
      </c>
      <c r="D380" s="130"/>
      <c r="E380" s="130"/>
      <c r="F380" s="130"/>
      <c r="G380" s="130"/>
      <c r="H380" s="130"/>
      <c r="I380" s="132"/>
      <c r="J380" s="133" t="s">
        <v>6</v>
      </c>
      <c r="K380" s="136">
        <v>90</v>
      </c>
      <c r="L380" s="136"/>
      <c r="M380" s="137"/>
      <c r="N380" s="138">
        <f t="shared" si="10"/>
        <v>0</v>
      </c>
    </row>
    <row r="381" spans="1:14" ht="20.100000000000001" customHeight="1" x14ac:dyDescent="0.25">
      <c r="A381" s="74"/>
      <c r="B381" s="134"/>
      <c r="C381" s="130" t="s">
        <v>292</v>
      </c>
      <c r="D381" s="130"/>
      <c r="E381" s="130"/>
      <c r="F381" s="130"/>
      <c r="G381" s="130"/>
      <c r="H381" s="130"/>
      <c r="J381" s="133" t="s">
        <v>4</v>
      </c>
      <c r="K381" s="64">
        <v>1</v>
      </c>
      <c r="L381" s="64"/>
      <c r="M381" s="68"/>
      <c r="N381" s="43">
        <f t="shared" si="10"/>
        <v>0</v>
      </c>
    </row>
    <row r="382" spans="1:14" ht="20.100000000000001" customHeight="1" x14ac:dyDescent="0.25">
      <c r="A382" s="74"/>
      <c r="B382" s="134"/>
      <c r="C382" s="130" t="s">
        <v>293</v>
      </c>
      <c r="D382" s="130"/>
      <c r="E382" s="130"/>
      <c r="F382" s="130"/>
      <c r="G382" s="130"/>
      <c r="H382" s="130"/>
      <c r="J382" s="133" t="s">
        <v>4</v>
      </c>
      <c r="K382" s="64">
        <v>1</v>
      </c>
      <c r="L382" s="64"/>
      <c r="M382" s="68"/>
      <c r="N382" s="43">
        <f t="shared" si="10"/>
        <v>0</v>
      </c>
    </row>
    <row r="383" spans="1:14" ht="20.100000000000001" customHeight="1" x14ac:dyDescent="0.25">
      <c r="A383" s="135" t="s">
        <v>349</v>
      </c>
      <c r="B383" s="134" t="s">
        <v>348</v>
      </c>
      <c r="C383" s="130"/>
      <c r="D383" s="130"/>
      <c r="E383" s="130"/>
      <c r="F383" s="130"/>
      <c r="G383" s="130"/>
      <c r="H383" s="130"/>
      <c r="I383" s="6" t="s">
        <v>354</v>
      </c>
      <c r="J383" s="133" t="s">
        <v>6</v>
      </c>
      <c r="K383" s="64">
        <v>290</v>
      </c>
      <c r="L383" s="64"/>
      <c r="M383" s="68"/>
      <c r="N383" s="43">
        <f t="shared" si="10"/>
        <v>0</v>
      </c>
    </row>
    <row r="384" spans="1:14" ht="20.100000000000001" customHeight="1" x14ac:dyDescent="0.25">
      <c r="A384" s="135" t="s">
        <v>350</v>
      </c>
      <c r="B384" s="134" t="s">
        <v>351</v>
      </c>
      <c r="C384" s="130"/>
      <c r="D384" s="130"/>
      <c r="E384" s="130"/>
      <c r="F384" s="130"/>
      <c r="G384" s="130"/>
      <c r="H384" s="130"/>
      <c r="I384" s="6" t="s">
        <v>354</v>
      </c>
      <c r="J384" s="133" t="s">
        <v>6</v>
      </c>
      <c r="K384" s="64">
        <v>290</v>
      </c>
      <c r="L384" s="64"/>
      <c r="M384" s="68"/>
      <c r="N384" s="43">
        <f t="shared" si="10"/>
        <v>0</v>
      </c>
    </row>
    <row r="385" spans="1:14" ht="20.100000000000001" customHeight="1" x14ac:dyDescent="0.25">
      <c r="A385" s="135" t="s">
        <v>356</v>
      </c>
      <c r="B385" s="134" t="s">
        <v>355</v>
      </c>
      <c r="C385" s="130"/>
      <c r="D385" s="130"/>
      <c r="E385" s="130"/>
      <c r="F385" s="130"/>
      <c r="G385" s="130"/>
      <c r="H385" s="130"/>
      <c r="J385" s="133" t="s">
        <v>6</v>
      </c>
      <c r="K385" s="64">
        <v>290</v>
      </c>
      <c r="L385" s="64"/>
      <c r="M385" s="68"/>
      <c r="N385" s="43">
        <f t="shared" si="10"/>
        <v>0</v>
      </c>
    </row>
    <row r="386" spans="1:14" s="131" customFormat="1" ht="20.100000000000001" customHeight="1" x14ac:dyDescent="0.25">
      <c r="A386" s="135" t="s">
        <v>357</v>
      </c>
      <c r="B386" s="134" t="s">
        <v>146</v>
      </c>
      <c r="C386" s="130"/>
      <c r="D386" s="130"/>
      <c r="E386" s="130"/>
      <c r="F386" s="130"/>
      <c r="G386" s="130"/>
      <c r="H386" s="130"/>
      <c r="I386" s="132"/>
      <c r="J386" s="133"/>
      <c r="K386" s="136"/>
      <c r="L386" s="136"/>
      <c r="M386" s="137"/>
      <c r="N386" s="138" t="str">
        <f t="shared" si="10"/>
        <v/>
      </c>
    </row>
    <row r="387" spans="1:14" s="131" customFormat="1" ht="20.100000000000001" customHeight="1" x14ac:dyDescent="0.25">
      <c r="A387" s="135"/>
      <c r="B387" s="134"/>
      <c r="C387" s="130" t="s">
        <v>146</v>
      </c>
      <c r="D387" s="130"/>
      <c r="E387" s="130"/>
      <c r="F387" s="130"/>
      <c r="G387" s="130"/>
      <c r="H387" s="130"/>
      <c r="I387" s="132"/>
      <c r="J387" s="133" t="s">
        <v>6</v>
      </c>
      <c r="K387" s="136">
        <v>477</v>
      </c>
      <c r="L387" s="136"/>
      <c r="M387" s="137"/>
      <c r="N387" s="138">
        <f t="shared" si="10"/>
        <v>0</v>
      </c>
    </row>
    <row r="388" spans="1:14" ht="20.100000000000001" customHeight="1" x14ac:dyDescent="0.25">
      <c r="A388" s="74"/>
      <c r="B388" s="71"/>
      <c r="C388" s="10"/>
      <c r="D388" s="10"/>
      <c r="E388" s="10"/>
      <c r="F388" s="10"/>
      <c r="G388" s="10"/>
      <c r="H388" s="10"/>
      <c r="J388" s="63"/>
      <c r="K388" s="64"/>
      <c r="L388" s="64"/>
      <c r="M388" s="68"/>
      <c r="N388" s="43" t="str">
        <f t="shared" si="10"/>
        <v/>
      </c>
    </row>
    <row r="389" spans="1:14" ht="20.100000000000001" customHeight="1" thickBot="1" x14ac:dyDescent="0.3">
      <c r="A389" s="75"/>
      <c r="B389" s="72"/>
      <c r="C389" s="17"/>
      <c r="D389" s="17"/>
      <c r="E389" s="17"/>
      <c r="F389" s="17"/>
      <c r="G389" s="17"/>
      <c r="H389" s="17"/>
      <c r="I389" s="34" t="s">
        <v>76</v>
      </c>
      <c r="J389" s="65"/>
      <c r="K389" s="66"/>
      <c r="L389" s="66"/>
      <c r="M389" s="69"/>
      <c r="N389" s="44" t="str">
        <f t="shared" si="10"/>
        <v/>
      </c>
    </row>
    <row r="390" spans="1:14" s="10" customFormat="1" ht="20.100000000000001" customHeight="1" thickBot="1" x14ac:dyDescent="0.3">
      <c r="B390" s="18"/>
      <c r="C390" s="19"/>
      <c r="D390" s="19"/>
      <c r="E390" s="19"/>
      <c r="F390" s="19"/>
      <c r="G390" s="19"/>
      <c r="H390" s="19"/>
      <c r="I390" s="20" t="s">
        <v>431</v>
      </c>
      <c r="J390" s="21"/>
      <c r="K390" s="58"/>
      <c r="L390" s="58"/>
      <c r="M390" s="46"/>
      <c r="N390" s="45">
        <f>SUM(N368:N389)</f>
        <v>0</v>
      </c>
    </row>
    <row r="391" spans="1:14" s="2" customFormat="1" ht="20.100000000000001" customHeight="1" x14ac:dyDescent="0.25">
      <c r="B391" s="3"/>
      <c r="I391" s="4"/>
      <c r="J391" s="5"/>
      <c r="K391" s="54"/>
      <c r="L391" s="54"/>
      <c r="M391" s="38"/>
      <c r="N391" s="38"/>
    </row>
    <row r="392" spans="1:14" s="11" customFormat="1" ht="20.100000000000001" customHeight="1" thickBot="1" x14ac:dyDescent="0.3">
      <c r="I392" s="12"/>
      <c r="J392" s="14"/>
      <c r="K392" s="55"/>
      <c r="L392" s="55"/>
      <c r="M392" s="39"/>
      <c r="N392" s="39"/>
    </row>
    <row r="393" spans="1:14" s="9" customFormat="1" ht="60" customHeight="1" x14ac:dyDescent="0.25">
      <c r="A393" s="73">
        <v>3.11</v>
      </c>
      <c r="B393" s="70" t="s">
        <v>142</v>
      </c>
      <c r="C393" s="16"/>
      <c r="D393" s="16"/>
      <c r="E393" s="16"/>
      <c r="F393" s="16"/>
      <c r="G393" s="16"/>
      <c r="H393" s="16"/>
      <c r="I393" s="28"/>
      <c r="J393" s="61"/>
      <c r="K393" s="62"/>
      <c r="L393" s="62"/>
      <c r="M393" s="67"/>
      <c r="N393" s="42" t="str">
        <f t="shared" ref="N393:N424" si="11">IF(J393="","",L393*M393)</f>
        <v/>
      </c>
    </row>
    <row r="394" spans="1:14" s="131" customFormat="1" ht="20.100000000000001" customHeight="1" x14ac:dyDescent="0.25">
      <c r="A394" s="135" t="s">
        <v>358</v>
      </c>
      <c r="B394" s="134" t="s">
        <v>119</v>
      </c>
      <c r="C394" s="130"/>
      <c r="D394" s="130"/>
      <c r="E394" s="130"/>
      <c r="F394" s="130"/>
      <c r="G394" s="130"/>
      <c r="H394" s="130"/>
      <c r="I394" s="132"/>
      <c r="J394" s="133"/>
      <c r="K394" s="136"/>
      <c r="L394" s="136"/>
      <c r="M394" s="137"/>
      <c r="N394" s="138" t="str">
        <f t="shared" si="11"/>
        <v/>
      </c>
    </row>
    <row r="395" spans="1:14" s="131" customFormat="1" ht="20.100000000000001" customHeight="1" x14ac:dyDescent="0.25">
      <c r="A395" s="135"/>
      <c r="B395" s="130" t="s">
        <v>44</v>
      </c>
      <c r="C395" s="130"/>
      <c r="D395" s="130"/>
      <c r="E395" s="130"/>
      <c r="F395" s="130"/>
      <c r="G395" s="130"/>
      <c r="H395" s="130"/>
      <c r="I395" s="132"/>
      <c r="J395" s="133"/>
      <c r="K395" s="136"/>
      <c r="L395" s="136"/>
      <c r="M395" s="137"/>
      <c r="N395" s="138" t="str">
        <f t="shared" si="11"/>
        <v/>
      </c>
    </row>
    <row r="396" spans="1:14" s="131" customFormat="1" ht="20.100000000000001" customHeight="1" x14ac:dyDescent="0.25">
      <c r="A396" s="135"/>
      <c r="B396" s="134"/>
      <c r="C396" s="130" t="s">
        <v>60</v>
      </c>
      <c r="D396" s="130"/>
      <c r="E396" s="130"/>
      <c r="F396" s="130"/>
      <c r="G396" s="130"/>
      <c r="H396" s="130"/>
      <c r="I396" s="132"/>
      <c r="J396" s="133"/>
      <c r="K396" s="136"/>
      <c r="L396" s="136"/>
      <c r="M396" s="137"/>
      <c r="N396" s="138" t="str">
        <f t="shared" si="11"/>
        <v/>
      </c>
    </row>
    <row r="397" spans="1:14" s="131" customFormat="1" ht="20.100000000000001" customHeight="1" x14ac:dyDescent="0.25">
      <c r="A397" s="135"/>
      <c r="B397" s="134"/>
      <c r="C397" s="130"/>
      <c r="D397" s="130" t="s">
        <v>45</v>
      </c>
      <c r="E397" s="130"/>
      <c r="F397" s="130"/>
      <c r="G397" s="130"/>
      <c r="H397" s="130"/>
      <c r="I397" s="132"/>
      <c r="J397" s="133" t="s">
        <v>6</v>
      </c>
      <c r="K397" s="136">
        <v>51.66</v>
      </c>
      <c r="L397" s="136"/>
      <c r="M397" s="137"/>
      <c r="N397" s="138">
        <f t="shared" si="11"/>
        <v>0</v>
      </c>
    </row>
    <row r="398" spans="1:14" s="131" customFormat="1" ht="20.100000000000001" customHeight="1" x14ac:dyDescent="0.25">
      <c r="A398" s="135"/>
      <c r="B398" s="134"/>
      <c r="C398" s="130"/>
      <c r="D398" s="130" t="s">
        <v>33</v>
      </c>
      <c r="E398" s="130"/>
      <c r="F398" s="130"/>
      <c r="G398" s="130"/>
      <c r="H398" s="130"/>
      <c r="I398" s="132" t="s">
        <v>106</v>
      </c>
      <c r="J398" s="133"/>
      <c r="K398" s="136"/>
      <c r="L398" s="136"/>
      <c r="M398" s="137"/>
      <c r="N398" s="138" t="str">
        <f t="shared" si="11"/>
        <v/>
      </c>
    </row>
    <row r="399" spans="1:14" s="131" customFormat="1" ht="20.100000000000001" customHeight="1" x14ac:dyDescent="0.25">
      <c r="A399" s="135"/>
      <c r="B399" s="134"/>
      <c r="C399" s="130"/>
      <c r="D399" s="130" t="s">
        <v>34</v>
      </c>
      <c r="E399" s="130"/>
      <c r="F399" s="130"/>
      <c r="G399" s="130"/>
      <c r="H399" s="130"/>
      <c r="I399" s="132"/>
      <c r="J399" s="133" t="s">
        <v>8</v>
      </c>
      <c r="K399" s="136">
        <v>0.28999999999999998</v>
      </c>
      <c r="L399" s="136"/>
      <c r="M399" s="137"/>
      <c r="N399" s="138">
        <f t="shared" si="11"/>
        <v>0</v>
      </c>
    </row>
    <row r="400" spans="1:14" s="131" customFormat="1" ht="20.100000000000001" customHeight="1" x14ac:dyDescent="0.25">
      <c r="A400" s="135"/>
      <c r="B400" s="134"/>
      <c r="C400" s="130" t="s">
        <v>60</v>
      </c>
      <c r="D400" s="130"/>
      <c r="E400" s="130"/>
      <c r="F400" s="130"/>
      <c r="G400" s="130"/>
      <c r="H400" s="130"/>
      <c r="I400" s="132"/>
      <c r="J400" s="133"/>
      <c r="K400" s="136"/>
      <c r="L400" s="136"/>
      <c r="M400" s="137"/>
      <c r="N400" s="138" t="str">
        <f t="shared" si="11"/>
        <v/>
      </c>
    </row>
    <row r="401" spans="1:14" s="131" customFormat="1" ht="20.100000000000001" customHeight="1" x14ac:dyDescent="0.25">
      <c r="A401" s="135"/>
      <c r="B401" s="134"/>
      <c r="C401" s="130"/>
      <c r="D401" s="130" t="s">
        <v>19</v>
      </c>
      <c r="E401" s="130"/>
      <c r="F401" s="130"/>
      <c r="G401" s="130"/>
      <c r="H401" s="130"/>
      <c r="I401" s="132"/>
      <c r="J401" s="133" t="s">
        <v>6</v>
      </c>
      <c r="K401" s="136">
        <v>32.130000000000003</v>
      </c>
      <c r="L401" s="136"/>
      <c r="M401" s="137"/>
      <c r="N401" s="138">
        <f t="shared" si="11"/>
        <v>0</v>
      </c>
    </row>
    <row r="402" spans="1:14" s="131" customFormat="1" ht="20.100000000000001" customHeight="1" x14ac:dyDescent="0.25">
      <c r="A402" s="135"/>
      <c r="B402" s="134"/>
      <c r="C402" s="130"/>
      <c r="D402" s="130" t="s">
        <v>33</v>
      </c>
      <c r="E402" s="130"/>
      <c r="F402" s="130"/>
      <c r="G402" s="130"/>
      <c r="H402" s="130"/>
      <c r="I402" s="132" t="s">
        <v>106</v>
      </c>
      <c r="J402" s="133"/>
      <c r="K402" s="136"/>
      <c r="L402" s="136"/>
      <c r="M402" s="137"/>
      <c r="N402" s="138" t="str">
        <f t="shared" si="11"/>
        <v/>
      </c>
    </row>
    <row r="403" spans="1:14" s="131" customFormat="1" ht="20.100000000000001" customHeight="1" x14ac:dyDescent="0.25">
      <c r="A403" s="135"/>
      <c r="B403" s="134"/>
      <c r="C403" s="130"/>
      <c r="D403" s="130" t="s">
        <v>34</v>
      </c>
      <c r="E403" s="130"/>
      <c r="F403" s="130"/>
      <c r="G403" s="130"/>
      <c r="H403" s="130"/>
      <c r="I403" s="132"/>
      <c r="J403" s="133" t="s">
        <v>8</v>
      </c>
      <c r="K403" s="136">
        <v>0.18</v>
      </c>
      <c r="L403" s="136"/>
      <c r="M403" s="137"/>
      <c r="N403" s="138">
        <f t="shared" si="11"/>
        <v>0</v>
      </c>
    </row>
    <row r="404" spans="1:14" s="131" customFormat="1" ht="20.100000000000001" customHeight="1" x14ac:dyDescent="0.25">
      <c r="A404" s="135"/>
      <c r="B404" s="130" t="s">
        <v>18</v>
      </c>
      <c r="C404" s="130"/>
      <c r="D404" s="130"/>
      <c r="E404" s="130"/>
      <c r="F404" s="130"/>
      <c r="G404" s="130"/>
      <c r="H404" s="130"/>
      <c r="I404" s="132"/>
      <c r="J404" s="133"/>
      <c r="K404" s="136"/>
      <c r="L404" s="136"/>
      <c r="M404" s="137"/>
      <c r="N404" s="138" t="str">
        <f t="shared" si="11"/>
        <v/>
      </c>
    </row>
    <row r="405" spans="1:14" s="131" customFormat="1" ht="20.100000000000001" customHeight="1" x14ac:dyDescent="0.25">
      <c r="A405" s="135"/>
      <c r="B405" s="134"/>
      <c r="C405" s="130" t="s">
        <v>60</v>
      </c>
      <c r="D405" s="130"/>
      <c r="E405" s="130"/>
      <c r="F405" s="130"/>
      <c r="G405" s="130"/>
      <c r="H405" s="130"/>
      <c r="I405" s="146" t="s">
        <v>232</v>
      </c>
      <c r="J405" s="133"/>
      <c r="K405" s="136"/>
      <c r="L405" s="136"/>
      <c r="M405" s="137"/>
      <c r="N405" s="138" t="str">
        <f t="shared" si="11"/>
        <v/>
      </c>
    </row>
    <row r="406" spans="1:14" s="131" customFormat="1" ht="20.100000000000001" customHeight="1" x14ac:dyDescent="0.25">
      <c r="A406" s="135"/>
      <c r="B406" s="134"/>
      <c r="C406" s="130"/>
      <c r="D406" s="130" t="s">
        <v>19</v>
      </c>
      <c r="E406" s="130"/>
      <c r="F406" s="130"/>
      <c r="G406" s="130"/>
      <c r="H406" s="130"/>
      <c r="I406" s="132"/>
      <c r="J406" s="133" t="s">
        <v>6</v>
      </c>
      <c r="K406" s="136">
        <v>367.33</v>
      </c>
      <c r="L406" s="136"/>
      <c r="M406" s="137"/>
      <c r="N406" s="138">
        <f t="shared" si="11"/>
        <v>0</v>
      </c>
    </row>
    <row r="407" spans="1:14" s="131" customFormat="1" ht="20.100000000000001" customHeight="1" x14ac:dyDescent="0.25">
      <c r="A407" s="135"/>
      <c r="B407" s="134"/>
      <c r="C407" s="130"/>
      <c r="D407" s="130" t="s">
        <v>231</v>
      </c>
      <c r="E407" s="130"/>
      <c r="F407" s="130"/>
      <c r="G407" s="130"/>
      <c r="H407" s="130"/>
      <c r="I407" s="132"/>
      <c r="J407" s="133" t="s">
        <v>8</v>
      </c>
      <c r="K407" s="136">
        <v>4.3600000000000003</v>
      </c>
      <c r="L407" s="136"/>
      <c r="M407" s="137"/>
      <c r="N407" s="138">
        <f t="shared" si="11"/>
        <v>0</v>
      </c>
    </row>
    <row r="408" spans="1:14" s="131" customFormat="1" ht="20.100000000000001" customHeight="1" x14ac:dyDescent="0.25">
      <c r="A408" s="135"/>
      <c r="B408" s="134"/>
      <c r="C408" s="130"/>
      <c r="D408" s="130" t="s">
        <v>34</v>
      </c>
      <c r="E408" s="130"/>
      <c r="F408" s="130"/>
      <c r="G408" s="130"/>
      <c r="H408" s="130"/>
      <c r="I408" s="132"/>
      <c r="J408" s="133" t="s">
        <v>8</v>
      </c>
      <c r="K408" s="136">
        <v>2.0699999999999998</v>
      </c>
      <c r="L408" s="136"/>
      <c r="M408" s="137"/>
      <c r="N408" s="138">
        <f t="shared" si="11"/>
        <v>0</v>
      </c>
    </row>
    <row r="409" spans="1:14" s="131" customFormat="1" ht="20.100000000000001" customHeight="1" x14ac:dyDescent="0.25">
      <c r="A409" s="135"/>
      <c r="B409" s="134"/>
      <c r="C409" s="130"/>
      <c r="D409" s="130" t="s">
        <v>35</v>
      </c>
      <c r="E409" s="130"/>
      <c r="F409" s="130"/>
      <c r="G409" s="130"/>
      <c r="H409" s="130"/>
      <c r="I409" s="132"/>
      <c r="J409" s="133" t="s">
        <v>5</v>
      </c>
      <c r="K409" s="136">
        <v>58</v>
      </c>
      <c r="L409" s="136"/>
      <c r="M409" s="137"/>
      <c r="N409" s="138">
        <f t="shared" si="11"/>
        <v>0</v>
      </c>
    </row>
    <row r="410" spans="1:14" s="131" customFormat="1" ht="20.100000000000001" customHeight="1" x14ac:dyDescent="0.25">
      <c r="A410" s="135"/>
      <c r="B410" s="134"/>
      <c r="C410" s="130" t="s">
        <v>60</v>
      </c>
      <c r="D410" s="130"/>
      <c r="E410" s="130"/>
      <c r="F410" s="130"/>
      <c r="G410" s="130"/>
      <c r="H410" s="130"/>
      <c r="I410" s="146" t="s">
        <v>233</v>
      </c>
      <c r="J410" s="133"/>
      <c r="K410" s="136"/>
      <c r="L410" s="136"/>
      <c r="M410" s="137"/>
      <c r="N410" s="138" t="str">
        <f t="shared" si="11"/>
        <v/>
      </c>
    </row>
    <row r="411" spans="1:14" s="131" customFormat="1" ht="20.100000000000001" customHeight="1" x14ac:dyDescent="0.25">
      <c r="A411" s="135"/>
      <c r="B411" s="134"/>
      <c r="C411" s="130"/>
      <c r="D411" s="130" t="s">
        <v>19</v>
      </c>
      <c r="E411" s="130"/>
      <c r="F411" s="130"/>
      <c r="G411" s="130"/>
      <c r="H411" s="130"/>
      <c r="I411" s="132"/>
      <c r="J411" s="133" t="s">
        <v>6</v>
      </c>
      <c r="K411" s="136">
        <v>116.88</v>
      </c>
      <c r="L411" s="136"/>
      <c r="M411" s="137"/>
      <c r="N411" s="138">
        <f t="shared" si="11"/>
        <v>0</v>
      </c>
    </row>
    <row r="412" spans="1:14" s="131" customFormat="1" ht="20.100000000000001" customHeight="1" x14ac:dyDescent="0.25">
      <c r="A412" s="135"/>
      <c r="B412" s="134"/>
      <c r="C412" s="130"/>
      <c r="D412" s="130" t="s">
        <v>231</v>
      </c>
      <c r="E412" s="130"/>
      <c r="F412" s="130"/>
      <c r="G412" s="130"/>
      <c r="H412" s="130"/>
      <c r="I412" s="132"/>
      <c r="J412" s="133" t="s">
        <v>8</v>
      </c>
      <c r="K412" s="136">
        <v>1.92</v>
      </c>
      <c r="L412" s="136"/>
      <c r="M412" s="137"/>
      <c r="N412" s="138">
        <f t="shared" si="11"/>
        <v>0</v>
      </c>
    </row>
    <row r="413" spans="1:14" s="131" customFormat="1" ht="20.100000000000001" customHeight="1" x14ac:dyDescent="0.25">
      <c r="A413" s="135"/>
      <c r="B413" s="134"/>
      <c r="C413" s="130"/>
      <c r="D413" s="130" t="s">
        <v>34</v>
      </c>
      <c r="E413" s="130"/>
      <c r="F413" s="130"/>
      <c r="G413" s="130"/>
      <c r="H413" s="130"/>
      <c r="I413" s="132"/>
      <c r="J413" s="133" t="s">
        <v>8</v>
      </c>
      <c r="K413" s="136">
        <v>0.66</v>
      </c>
      <c r="L413" s="136"/>
      <c r="M413" s="137"/>
      <c r="N413" s="138">
        <f t="shared" si="11"/>
        <v>0</v>
      </c>
    </row>
    <row r="414" spans="1:14" s="131" customFormat="1" ht="20.100000000000001" customHeight="1" x14ac:dyDescent="0.25">
      <c r="A414" s="135"/>
      <c r="B414" s="134"/>
      <c r="C414" s="130"/>
      <c r="D414" s="130" t="s">
        <v>234</v>
      </c>
      <c r="E414" s="130"/>
      <c r="F414" s="130"/>
      <c r="G414" s="130"/>
      <c r="H414" s="130"/>
      <c r="I414" s="132"/>
      <c r="J414" s="133" t="s">
        <v>8</v>
      </c>
      <c r="K414" s="136">
        <v>1.92</v>
      </c>
      <c r="L414" s="136"/>
      <c r="M414" s="137"/>
      <c r="N414" s="138">
        <f t="shared" si="11"/>
        <v>0</v>
      </c>
    </row>
    <row r="415" spans="1:14" s="131" customFormat="1" ht="20.100000000000001" customHeight="1" x14ac:dyDescent="0.25">
      <c r="A415" s="135"/>
      <c r="B415" s="134"/>
      <c r="C415" s="130"/>
      <c r="D415" s="130" t="s">
        <v>161</v>
      </c>
      <c r="E415" s="130"/>
      <c r="F415" s="130"/>
      <c r="G415" s="130"/>
      <c r="H415" s="130"/>
      <c r="I415" s="132" t="s">
        <v>95</v>
      </c>
      <c r="J415" s="133"/>
      <c r="K415" s="136"/>
      <c r="L415" s="136"/>
      <c r="M415" s="137"/>
      <c r="N415" s="138" t="str">
        <f t="shared" si="11"/>
        <v/>
      </c>
    </row>
    <row r="416" spans="1:14" s="131" customFormat="1" ht="20.100000000000001" customHeight="1" x14ac:dyDescent="0.25">
      <c r="A416" s="135"/>
      <c r="B416" s="130" t="s">
        <v>199</v>
      </c>
      <c r="C416" s="130"/>
      <c r="D416" s="130"/>
      <c r="E416" s="130"/>
      <c r="F416" s="130"/>
      <c r="G416" s="130"/>
      <c r="H416" s="130"/>
      <c r="I416" s="132"/>
      <c r="J416" s="133"/>
      <c r="K416" s="136"/>
      <c r="L416" s="136"/>
      <c r="M416" s="137"/>
      <c r="N416" s="138" t="str">
        <f t="shared" si="11"/>
        <v/>
      </c>
    </row>
    <row r="417" spans="1:14" s="131" customFormat="1" ht="20.100000000000001" customHeight="1" x14ac:dyDescent="0.25">
      <c r="A417" s="135"/>
      <c r="B417" s="134"/>
      <c r="C417" s="130" t="s">
        <v>60</v>
      </c>
      <c r="D417" s="130"/>
      <c r="E417" s="130"/>
      <c r="F417" s="130"/>
      <c r="G417" s="130"/>
      <c r="H417" s="130"/>
      <c r="I417" s="146" t="s">
        <v>405</v>
      </c>
      <c r="J417" s="133"/>
      <c r="K417" s="136"/>
      <c r="L417" s="136"/>
      <c r="M417" s="137"/>
      <c r="N417" s="138" t="str">
        <f t="shared" si="11"/>
        <v/>
      </c>
    </row>
    <row r="418" spans="1:14" s="131" customFormat="1" ht="20.100000000000001" customHeight="1" x14ac:dyDescent="0.25">
      <c r="A418" s="135"/>
      <c r="B418" s="134"/>
      <c r="C418" s="130"/>
      <c r="D418" s="130" t="s">
        <v>59</v>
      </c>
      <c r="E418" s="130"/>
      <c r="F418" s="130"/>
      <c r="G418" s="130"/>
      <c r="H418" s="130"/>
      <c r="I418" s="132"/>
      <c r="J418" s="133" t="s">
        <v>6</v>
      </c>
      <c r="K418" s="136">
        <v>156.6</v>
      </c>
      <c r="L418" s="136"/>
      <c r="M418" s="137"/>
      <c r="N418" s="138">
        <f t="shared" si="11"/>
        <v>0</v>
      </c>
    </row>
    <row r="419" spans="1:14" s="131" customFormat="1" ht="20.100000000000001" customHeight="1" x14ac:dyDescent="0.25">
      <c r="A419" s="135"/>
      <c r="B419" s="134"/>
      <c r="C419" s="130"/>
      <c r="D419" s="130" t="s">
        <v>406</v>
      </c>
      <c r="E419" s="130"/>
      <c r="F419" s="130"/>
      <c r="G419" s="130"/>
      <c r="H419" s="130"/>
      <c r="I419" s="132"/>
      <c r="J419" s="133" t="s">
        <v>8</v>
      </c>
      <c r="K419" s="136">
        <v>1.74</v>
      </c>
      <c r="L419" s="136"/>
      <c r="M419" s="137"/>
      <c r="N419" s="138">
        <f t="shared" si="11"/>
        <v>0</v>
      </c>
    </row>
    <row r="420" spans="1:14" s="131" customFormat="1" ht="20.100000000000001" customHeight="1" x14ac:dyDescent="0.25">
      <c r="A420" s="135"/>
      <c r="B420" s="134"/>
      <c r="C420" s="130"/>
      <c r="D420" s="130" t="s">
        <v>34</v>
      </c>
      <c r="E420" s="130"/>
      <c r="F420" s="130"/>
      <c r="G420" s="130"/>
      <c r="H420" s="130"/>
      <c r="I420" s="132"/>
      <c r="J420" s="133" t="s">
        <v>8</v>
      </c>
      <c r="K420" s="136">
        <v>0.88</v>
      </c>
      <c r="L420" s="136"/>
      <c r="M420" s="137"/>
      <c r="N420" s="138">
        <f t="shared" si="11"/>
        <v>0</v>
      </c>
    </row>
    <row r="421" spans="1:14" s="131" customFormat="1" ht="20.100000000000001" customHeight="1" x14ac:dyDescent="0.25">
      <c r="A421" s="135"/>
      <c r="B421" s="134"/>
      <c r="C421" s="130" t="s">
        <v>60</v>
      </c>
      <c r="D421" s="130"/>
      <c r="E421" s="130"/>
      <c r="F421" s="130"/>
      <c r="G421" s="130"/>
      <c r="H421" s="130"/>
      <c r="I421" s="146" t="s">
        <v>233</v>
      </c>
      <c r="J421" s="133"/>
      <c r="K421" s="136"/>
      <c r="L421" s="136"/>
      <c r="M421" s="137"/>
      <c r="N421" s="138" t="str">
        <f t="shared" si="11"/>
        <v/>
      </c>
    </row>
    <row r="422" spans="1:14" s="131" customFormat="1" ht="20.100000000000001" customHeight="1" x14ac:dyDescent="0.25">
      <c r="A422" s="135"/>
      <c r="B422" s="134"/>
      <c r="C422" s="130"/>
      <c r="D422" s="130" t="s">
        <v>59</v>
      </c>
      <c r="E422" s="130"/>
      <c r="F422" s="130"/>
      <c r="G422" s="130"/>
      <c r="H422" s="130"/>
      <c r="I422" s="132"/>
      <c r="J422" s="133" t="s">
        <v>6</v>
      </c>
      <c r="K422" s="136">
        <v>50</v>
      </c>
      <c r="L422" s="136"/>
      <c r="M422" s="137"/>
      <c r="N422" s="138">
        <f t="shared" si="11"/>
        <v>0</v>
      </c>
    </row>
    <row r="423" spans="1:14" s="131" customFormat="1" ht="20.100000000000001" customHeight="1" x14ac:dyDescent="0.25">
      <c r="A423" s="135"/>
      <c r="B423" s="134"/>
      <c r="C423" s="130"/>
      <c r="D423" s="130" t="s">
        <v>231</v>
      </c>
      <c r="E423" s="130"/>
      <c r="F423" s="130"/>
      <c r="G423" s="130"/>
      <c r="H423" s="130"/>
      <c r="I423" s="132"/>
      <c r="J423" s="133" t="s">
        <v>8</v>
      </c>
      <c r="K423" s="136">
        <v>0.3</v>
      </c>
      <c r="L423" s="136"/>
      <c r="M423" s="137"/>
      <c r="N423" s="138">
        <f t="shared" si="11"/>
        <v>0</v>
      </c>
    </row>
    <row r="424" spans="1:14" s="131" customFormat="1" ht="20.100000000000001" customHeight="1" x14ac:dyDescent="0.25">
      <c r="A424" s="135"/>
      <c r="B424" s="134"/>
      <c r="C424" s="130"/>
      <c r="D424" s="130" t="s">
        <v>406</v>
      </c>
      <c r="E424" s="130"/>
      <c r="F424" s="130"/>
      <c r="G424" s="130"/>
      <c r="H424" s="130"/>
      <c r="I424" s="132"/>
      <c r="J424" s="133" t="s">
        <v>8</v>
      </c>
      <c r="K424" s="136">
        <v>0.3</v>
      </c>
      <c r="L424" s="136"/>
      <c r="M424" s="137"/>
      <c r="N424" s="138">
        <f t="shared" si="11"/>
        <v>0</v>
      </c>
    </row>
    <row r="425" spans="1:14" s="131" customFormat="1" ht="20.100000000000001" customHeight="1" x14ac:dyDescent="0.25">
      <c r="A425" s="135"/>
      <c r="B425" s="134"/>
      <c r="C425" s="130"/>
      <c r="D425" s="130" t="s">
        <v>34</v>
      </c>
      <c r="E425" s="130"/>
      <c r="F425" s="130"/>
      <c r="G425" s="130"/>
      <c r="H425" s="130"/>
      <c r="I425" s="132"/>
      <c r="J425" s="133" t="s">
        <v>8</v>
      </c>
      <c r="K425" s="136">
        <v>0.28000000000000003</v>
      </c>
      <c r="L425" s="136"/>
      <c r="M425" s="137"/>
      <c r="N425" s="138">
        <f t="shared" ref="N425:N456" si="12">IF(J425="","",L425*M425)</f>
        <v>0</v>
      </c>
    </row>
    <row r="426" spans="1:14" s="131" customFormat="1" ht="20.100000000000001" customHeight="1" x14ac:dyDescent="0.25">
      <c r="A426" s="135"/>
      <c r="B426" s="130" t="s">
        <v>407</v>
      </c>
      <c r="C426" s="130"/>
      <c r="D426" s="130"/>
      <c r="E426" s="130"/>
      <c r="F426" s="130"/>
      <c r="G426" s="130"/>
      <c r="H426" s="130"/>
      <c r="I426" s="132"/>
      <c r="J426" s="133"/>
      <c r="K426" s="136"/>
      <c r="L426" s="136"/>
      <c r="M426" s="137"/>
      <c r="N426" s="138" t="str">
        <f t="shared" si="12"/>
        <v/>
      </c>
    </row>
    <row r="427" spans="1:14" s="131" customFormat="1" ht="20.100000000000001" customHeight="1" x14ac:dyDescent="0.25">
      <c r="A427" s="135"/>
      <c r="B427" s="134"/>
      <c r="C427" s="130" t="s">
        <v>60</v>
      </c>
      <c r="D427" s="130"/>
      <c r="E427" s="130"/>
      <c r="F427" s="130"/>
      <c r="G427" s="130"/>
      <c r="H427" s="130"/>
      <c r="I427" s="146" t="s">
        <v>405</v>
      </c>
      <c r="J427" s="133"/>
      <c r="K427" s="136"/>
      <c r="L427" s="136"/>
      <c r="M427" s="137"/>
      <c r="N427" s="138" t="str">
        <f t="shared" si="12"/>
        <v/>
      </c>
    </row>
    <row r="428" spans="1:14" s="131" customFormat="1" ht="20.100000000000001" customHeight="1" x14ac:dyDescent="0.25">
      <c r="A428" s="135"/>
      <c r="B428" s="134"/>
      <c r="C428" s="130"/>
      <c r="D428" s="130" t="s">
        <v>59</v>
      </c>
      <c r="E428" s="130"/>
      <c r="F428" s="130"/>
      <c r="G428" s="130"/>
      <c r="H428" s="130"/>
      <c r="I428" s="132"/>
      <c r="J428" s="133" t="s">
        <v>6</v>
      </c>
      <c r="K428" s="136">
        <v>256.5</v>
      </c>
      <c r="L428" s="136"/>
      <c r="M428" s="137"/>
      <c r="N428" s="138">
        <f t="shared" si="12"/>
        <v>0</v>
      </c>
    </row>
    <row r="429" spans="1:14" s="131" customFormat="1" ht="20.100000000000001" customHeight="1" x14ac:dyDescent="0.25">
      <c r="A429" s="135"/>
      <c r="B429" s="134"/>
      <c r="C429" s="130"/>
      <c r="D429" s="130" t="s">
        <v>406</v>
      </c>
      <c r="E429" s="130"/>
      <c r="F429" s="130"/>
      <c r="G429" s="130"/>
      <c r="H429" s="130"/>
      <c r="I429" s="132"/>
      <c r="J429" s="133" t="s">
        <v>8</v>
      </c>
      <c r="K429" s="136">
        <v>2.85</v>
      </c>
      <c r="L429" s="136"/>
      <c r="M429" s="137"/>
      <c r="N429" s="138">
        <f t="shared" si="12"/>
        <v>0</v>
      </c>
    </row>
    <row r="430" spans="1:14" s="131" customFormat="1" ht="20.100000000000001" customHeight="1" x14ac:dyDescent="0.25">
      <c r="A430" s="135"/>
      <c r="B430" s="134"/>
      <c r="C430" s="130"/>
      <c r="D430" s="130" t="s">
        <v>34</v>
      </c>
      <c r="E430" s="130"/>
      <c r="F430" s="130"/>
      <c r="G430" s="130"/>
      <c r="H430" s="130"/>
      <c r="I430" s="132"/>
      <c r="J430" s="133" t="s">
        <v>8</v>
      </c>
      <c r="K430" s="136">
        <v>1.44</v>
      </c>
      <c r="L430" s="136"/>
      <c r="M430" s="137"/>
      <c r="N430" s="138">
        <f t="shared" si="12"/>
        <v>0</v>
      </c>
    </row>
    <row r="431" spans="1:14" s="131" customFormat="1" ht="20.100000000000001" customHeight="1" x14ac:dyDescent="0.25">
      <c r="A431" s="135"/>
      <c r="B431" s="134"/>
      <c r="C431" s="130" t="s">
        <v>60</v>
      </c>
      <c r="D431" s="130"/>
      <c r="E431" s="130"/>
      <c r="F431" s="130"/>
      <c r="G431" s="130"/>
      <c r="H431" s="130"/>
      <c r="I431" s="146" t="s">
        <v>233</v>
      </c>
      <c r="J431" s="133"/>
      <c r="K431" s="136"/>
      <c r="L431" s="136"/>
      <c r="M431" s="137"/>
      <c r="N431" s="138" t="str">
        <f t="shared" si="12"/>
        <v/>
      </c>
    </row>
    <row r="432" spans="1:14" s="131" customFormat="1" ht="20.100000000000001" customHeight="1" x14ac:dyDescent="0.25">
      <c r="A432" s="135"/>
      <c r="B432" s="134"/>
      <c r="C432" s="130"/>
      <c r="D432" s="130" t="s">
        <v>59</v>
      </c>
      <c r="E432" s="130"/>
      <c r="F432" s="130"/>
      <c r="G432" s="130"/>
      <c r="H432" s="130"/>
      <c r="I432" s="132"/>
      <c r="J432" s="133" t="s">
        <v>6</v>
      </c>
      <c r="K432" s="136">
        <v>25</v>
      </c>
      <c r="L432" s="136"/>
      <c r="M432" s="137"/>
      <c r="N432" s="138">
        <f t="shared" si="12"/>
        <v>0</v>
      </c>
    </row>
    <row r="433" spans="1:14" s="131" customFormat="1" ht="20.100000000000001" customHeight="1" x14ac:dyDescent="0.25">
      <c r="A433" s="135"/>
      <c r="B433" s="134"/>
      <c r="C433" s="130"/>
      <c r="D433" s="130" t="s">
        <v>231</v>
      </c>
      <c r="E433" s="130"/>
      <c r="F433" s="130"/>
      <c r="G433" s="130"/>
      <c r="H433" s="130"/>
      <c r="I433" s="132"/>
      <c r="J433" s="133" t="s">
        <v>8</v>
      </c>
      <c r="K433" s="136">
        <v>0.15</v>
      </c>
      <c r="L433" s="136"/>
      <c r="M433" s="137"/>
      <c r="N433" s="138">
        <f t="shared" si="12"/>
        <v>0</v>
      </c>
    </row>
    <row r="434" spans="1:14" s="131" customFormat="1" ht="20.100000000000001" customHeight="1" x14ac:dyDescent="0.25">
      <c r="A434" s="135"/>
      <c r="B434" s="134"/>
      <c r="C434" s="130"/>
      <c r="D434" s="130" t="s">
        <v>406</v>
      </c>
      <c r="E434" s="130"/>
      <c r="F434" s="130"/>
      <c r="G434" s="130"/>
      <c r="H434" s="130"/>
      <c r="I434" s="132"/>
      <c r="J434" s="133" t="s">
        <v>8</v>
      </c>
      <c r="K434" s="136">
        <v>0.15</v>
      </c>
      <c r="L434" s="136"/>
      <c r="M434" s="137"/>
      <c r="N434" s="138">
        <f t="shared" si="12"/>
        <v>0</v>
      </c>
    </row>
    <row r="435" spans="1:14" s="131" customFormat="1" ht="20.100000000000001" customHeight="1" x14ac:dyDescent="0.25">
      <c r="A435" s="135"/>
      <c r="B435" s="134"/>
      <c r="C435" s="130"/>
      <c r="D435" s="130" t="s">
        <v>34</v>
      </c>
      <c r="E435" s="130"/>
      <c r="F435" s="130"/>
      <c r="G435" s="130"/>
      <c r="H435" s="130"/>
      <c r="I435" s="132"/>
      <c r="J435" s="133" t="s">
        <v>8</v>
      </c>
      <c r="K435" s="136">
        <v>0.14000000000000001</v>
      </c>
      <c r="L435" s="136"/>
      <c r="M435" s="137"/>
      <c r="N435" s="138">
        <f t="shared" si="12"/>
        <v>0</v>
      </c>
    </row>
    <row r="436" spans="1:14" s="131" customFormat="1" ht="20.100000000000001" customHeight="1" x14ac:dyDescent="0.25">
      <c r="A436" s="135"/>
      <c r="B436" s="130" t="s">
        <v>23</v>
      </c>
      <c r="C436" s="130"/>
      <c r="D436" s="130"/>
      <c r="E436" s="130"/>
      <c r="F436" s="130"/>
      <c r="G436" s="130"/>
      <c r="H436" s="130"/>
      <c r="I436" s="132"/>
      <c r="J436" s="133" t="s">
        <v>8</v>
      </c>
      <c r="K436" s="136">
        <v>2.94</v>
      </c>
      <c r="L436" s="136"/>
      <c r="M436" s="137"/>
      <c r="N436" s="138">
        <f t="shared" si="12"/>
        <v>0</v>
      </c>
    </row>
    <row r="437" spans="1:14" s="131" customFormat="1" ht="20.100000000000001" customHeight="1" x14ac:dyDescent="0.25">
      <c r="A437" s="135"/>
      <c r="B437" s="130" t="s">
        <v>143</v>
      </c>
      <c r="C437" s="130"/>
      <c r="D437" s="130"/>
      <c r="E437" s="130"/>
      <c r="F437" s="130"/>
      <c r="G437" s="130"/>
      <c r="H437" s="130"/>
      <c r="I437" s="132"/>
      <c r="J437" s="133" t="s">
        <v>6</v>
      </c>
      <c r="K437" s="136">
        <v>-67</v>
      </c>
      <c r="L437" s="136"/>
      <c r="M437" s="137"/>
      <c r="N437" s="138">
        <f t="shared" si="12"/>
        <v>0</v>
      </c>
    </row>
    <row r="438" spans="1:14" ht="20.100000000000001" customHeight="1" x14ac:dyDescent="0.25">
      <c r="A438" s="135" t="s">
        <v>359</v>
      </c>
      <c r="B438" s="134" t="s">
        <v>212</v>
      </c>
      <c r="C438" s="10"/>
      <c r="D438" s="10"/>
      <c r="E438" s="10"/>
      <c r="F438" s="10"/>
      <c r="G438" s="10"/>
      <c r="H438" s="10"/>
      <c r="J438" s="63"/>
      <c r="K438" s="64"/>
      <c r="L438" s="64"/>
      <c r="M438" s="68"/>
      <c r="N438" s="43" t="str">
        <f t="shared" si="12"/>
        <v/>
      </c>
    </row>
    <row r="439" spans="1:14" s="131" customFormat="1" ht="20.100000000000001" customHeight="1" x14ac:dyDescent="0.25">
      <c r="A439" s="135"/>
      <c r="B439" s="130" t="s">
        <v>18</v>
      </c>
      <c r="C439" s="130"/>
      <c r="D439" s="130"/>
      <c r="E439" s="130"/>
      <c r="F439" s="130"/>
      <c r="G439" s="130"/>
      <c r="H439" s="130"/>
      <c r="I439" s="132"/>
      <c r="J439" s="133"/>
      <c r="K439" s="136"/>
      <c r="L439" s="136"/>
      <c r="M439" s="137"/>
      <c r="N439" s="138" t="str">
        <f t="shared" si="12"/>
        <v/>
      </c>
    </row>
    <row r="440" spans="1:14" s="131" customFormat="1" ht="20.100000000000001" customHeight="1" x14ac:dyDescent="0.25">
      <c r="A440" s="135"/>
      <c r="B440" s="134"/>
      <c r="C440" s="130" t="s">
        <v>549</v>
      </c>
      <c r="D440" s="130"/>
      <c r="E440" s="130"/>
      <c r="F440" s="130"/>
      <c r="G440" s="130"/>
      <c r="H440" s="130"/>
      <c r="I440" s="132"/>
      <c r="J440" s="133"/>
      <c r="K440" s="136"/>
      <c r="L440" s="136"/>
      <c r="M440" s="137"/>
      <c r="N440" s="138" t="str">
        <f t="shared" si="12"/>
        <v/>
      </c>
    </row>
    <row r="441" spans="1:14" s="131" customFormat="1" ht="20.100000000000001" customHeight="1" x14ac:dyDescent="0.25">
      <c r="A441" s="135"/>
      <c r="B441" s="134"/>
      <c r="C441" s="130"/>
      <c r="D441" s="130" t="s">
        <v>32</v>
      </c>
      <c r="E441" s="130"/>
      <c r="F441" s="130"/>
      <c r="G441" s="130"/>
      <c r="H441" s="130"/>
      <c r="I441" s="132"/>
      <c r="J441" s="133" t="s">
        <v>6</v>
      </c>
      <c r="K441" s="136">
        <v>108</v>
      </c>
      <c r="L441" s="136"/>
      <c r="M441" s="137"/>
      <c r="N441" s="138">
        <f t="shared" si="12"/>
        <v>0</v>
      </c>
    </row>
    <row r="442" spans="1:14" s="131" customFormat="1" ht="20.100000000000001" customHeight="1" x14ac:dyDescent="0.25">
      <c r="A442" s="135"/>
      <c r="B442" s="134"/>
      <c r="C442" s="130"/>
      <c r="D442" s="130" t="s">
        <v>1</v>
      </c>
      <c r="E442" s="130"/>
      <c r="F442" s="130"/>
      <c r="G442" s="130"/>
      <c r="H442" s="130"/>
      <c r="I442" s="132"/>
      <c r="J442" s="133" t="s">
        <v>7</v>
      </c>
      <c r="K442" s="136">
        <v>1152</v>
      </c>
      <c r="L442" s="136"/>
      <c r="M442" s="137"/>
      <c r="N442" s="138">
        <f t="shared" si="12"/>
        <v>0</v>
      </c>
    </row>
    <row r="443" spans="1:14" s="131" customFormat="1" ht="20.100000000000001" customHeight="1" x14ac:dyDescent="0.25">
      <c r="A443" s="135"/>
      <c r="B443" s="134"/>
      <c r="C443" s="130"/>
      <c r="D443" s="130" t="s">
        <v>9</v>
      </c>
      <c r="E443" s="130"/>
      <c r="F443" s="130"/>
      <c r="G443" s="130"/>
      <c r="H443" s="130"/>
      <c r="I443" s="132"/>
      <c r="J443" s="133" t="s">
        <v>8</v>
      </c>
      <c r="K443" s="136">
        <v>7.2</v>
      </c>
      <c r="L443" s="136"/>
      <c r="M443" s="137"/>
      <c r="N443" s="138">
        <f t="shared" si="12"/>
        <v>0</v>
      </c>
    </row>
    <row r="444" spans="1:14" ht="20.100000000000001" customHeight="1" x14ac:dyDescent="0.25">
      <c r="A444" s="135" t="s">
        <v>361</v>
      </c>
      <c r="B444" s="71" t="s">
        <v>360</v>
      </c>
      <c r="C444" s="10"/>
      <c r="D444" s="10"/>
      <c r="E444" s="10"/>
      <c r="F444" s="10"/>
      <c r="G444" s="10"/>
      <c r="H444" s="10"/>
      <c r="J444" s="63"/>
      <c r="K444" s="64"/>
      <c r="L444" s="64"/>
      <c r="M444" s="68"/>
      <c r="N444" s="43" t="str">
        <f t="shared" si="12"/>
        <v/>
      </c>
    </row>
    <row r="445" spans="1:14" s="131" customFormat="1" ht="20.100000000000001" customHeight="1" x14ac:dyDescent="0.25">
      <c r="A445" s="135"/>
      <c r="B445" s="134"/>
      <c r="C445" s="130" t="s">
        <v>360</v>
      </c>
      <c r="D445" s="130"/>
      <c r="E445" s="130"/>
      <c r="F445" s="130"/>
      <c r="G445" s="130"/>
      <c r="H445" s="130"/>
      <c r="I445" s="132"/>
      <c r="J445" s="133"/>
      <c r="K445" s="136"/>
      <c r="L445" s="136"/>
      <c r="M445" s="137"/>
      <c r="N445" s="138" t="str">
        <f t="shared" si="12"/>
        <v/>
      </c>
    </row>
    <row r="446" spans="1:14" s="131" customFormat="1" ht="20.100000000000001" customHeight="1" x14ac:dyDescent="0.25">
      <c r="A446" s="135"/>
      <c r="B446" s="134"/>
      <c r="C446" s="130"/>
      <c r="D446" s="130" t="s">
        <v>214</v>
      </c>
      <c r="E446" s="130"/>
      <c r="F446" s="130"/>
      <c r="G446" s="130"/>
      <c r="H446" s="130"/>
      <c r="I446" s="132"/>
      <c r="J446" s="133" t="s">
        <v>5</v>
      </c>
      <c r="K446" s="64">
        <v>9</v>
      </c>
      <c r="L446" s="136"/>
      <c r="M446" s="137"/>
      <c r="N446" s="138">
        <f t="shared" si="12"/>
        <v>0</v>
      </c>
    </row>
    <row r="447" spans="1:14" s="131" customFormat="1" ht="20.100000000000001" customHeight="1" x14ac:dyDescent="0.25">
      <c r="A447" s="135"/>
      <c r="B447" s="134"/>
      <c r="C447" s="130"/>
      <c r="D447" s="130" t="s">
        <v>1</v>
      </c>
      <c r="E447" s="130"/>
      <c r="F447" s="130"/>
      <c r="G447" s="130"/>
      <c r="H447" s="130"/>
      <c r="I447" s="132"/>
      <c r="J447" s="133" t="s">
        <v>7</v>
      </c>
      <c r="K447" s="136">
        <v>50.87</v>
      </c>
      <c r="L447" s="136"/>
      <c r="M447" s="137"/>
      <c r="N447" s="138">
        <f t="shared" si="12"/>
        <v>0</v>
      </c>
    </row>
    <row r="448" spans="1:14" s="131" customFormat="1" ht="20.100000000000001" customHeight="1" x14ac:dyDescent="0.25">
      <c r="A448" s="135"/>
      <c r="B448" s="134"/>
      <c r="C448" s="130"/>
      <c r="D448" s="130" t="s">
        <v>9</v>
      </c>
      <c r="E448" s="130"/>
      <c r="F448" s="130"/>
      <c r="G448" s="130"/>
      <c r="H448" s="130"/>
      <c r="I448" s="132"/>
      <c r="J448" s="133" t="s">
        <v>8</v>
      </c>
      <c r="K448" s="136">
        <v>0.28000000000000003</v>
      </c>
      <c r="L448" s="136"/>
      <c r="M448" s="137"/>
      <c r="N448" s="138">
        <f t="shared" si="12"/>
        <v>0</v>
      </c>
    </row>
    <row r="449" spans="1:14" ht="20.100000000000001" customHeight="1" x14ac:dyDescent="0.25">
      <c r="A449" s="135" t="s">
        <v>362</v>
      </c>
      <c r="B449" s="71" t="s">
        <v>22</v>
      </c>
      <c r="C449" s="10"/>
      <c r="D449" s="10"/>
      <c r="E449" s="10"/>
      <c r="F449" s="10"/>
      <c r="G449" s="10"/>
      <c r="H449" s="10"/>
      <c r="J449" s="63"/>
      <c r="K449" s="64"/>
      <c r="L449" s="64"/>
      <c r="M449" s="68"/>
      <c r="N449" s="43" t="str">
        <f t="shared" si="12"/>
        <v/>
      </c>
    </row>
    <row r="450" spans="1:14" s="131" customFormat="1" ht="20.100000000000001" customHeight="1" x14ac:dyDescent="0.25">
      <c r="A450" s="135"/>
      <c r="B450" s="134"/>
      <c r="C450" s="130" t="s">
        <v>550</v>
      </c>
      <c r="D450" s="130"/>
      <c r="E450" s="130"/>
      <c r="F450" s="130"/>
      <c r="G450" s="130"/>
      <c r="H450" s="130"/>
      <c r="I450" s="132"/>
      <c r="J450" s="133"/>
      <c r="K450" s="136"/>
      <c r="L450" s="136"/>
      <c r="M450" s="137"/>
      <c r="N450" s="138" t="str">
        <f t="shared" si="12"/>
        <v/>
      </c>
    </row>
    <row r="451" spans="1:14" s="131" customFormat="1" ht="20.100000000000001" customHeight="1" x14ac:dyDescent="0.25">
      <c r="A451" s="135"/>
      <c r="B451" s="134"/>
      <c r="C451" s="130"/>
      <c r="D451" s="130" t="s">
        <v>39</v>
      </c>
      <c r="E451" s="130"/>
      <c r="F451" s="130"/>
      <c r="G451" s="130"/>
      <c r="H451" s="130"/>
      <c r="I451" s="132"/>
      <c r="J451" s="133" t="s">
        <v>6</v>
      </c>
      <c r="K451" s="136">
        <v>20</v>
      </c>
      <c r="L451" s="136"/>
      <c r="M451" s="137"/>
      <c r="N451" s="138">
        <f t="shared" si="12"/>
        <v>0</v>
      </c>
    </row>
    <row r="452" spans="1:14" s="131" customFormat="1" ht="20.100000000000001" customHeight="1" x14ac:dyDescent="0.25">
      <c r="A452" s="135"/>
      <c r="B452" s="134"/>
      <c r="C452" s="130"/>
      <c r="D452" s="130" t="s">
        <v>1</v>
      </c>
      <c r="E452" s="130"/>
      <c r="F452" s="130"/>
      <c r="G452" s="130"/>
      <c r="H452" s="130"/>
      <c r="I452" s="132"/>
      <c r="J452" s="133" t="s">
        <v>7</v>
      </c>
      <c r="K452" s="136">
        <v>288</v>
      </c>
      <c r="L452" s="136"/>
      <c r="M452" s="137"/>
      <c r="N452" s="138">
        <f t="shared" si="12"/>
        <v>0</v>
      </c>
    </row>
    <row r="453" spans="1:14" s="131" customFormat="1" ht="20.100000000000001" customHeight="1" x14ac:dyDescent="0.25">
      <c r="A453" s="135"/>
      <c r="B453" s="134"/>
      <c r="C453" s="130"/>
      <c r="D453" s="130" t="s">
        <v>9</v>
      </c>
      <c r="E453" s="130"/>
      <c r="F453" s="130"/>
      <c r="G453" s="130"/>
      <c r="H453" s="130"/>
      <c r="I453" s="132"/>
      <c r="J453" s="133" t="s">
        <v>8</v>
      </c>
      <c r="K453" s="136">
        <v>0.8</v>
      </c>
      <c r="L453" s="136"/>
      <c r="M453" s="137"/>
      <c r="N453" s="138">
        <f t="shared" si="12"/>
        <v>0</v>
      </c>
    </row>
    <row r="454" spans="1:14" s="131" customFormat="1" ht="20.100000000000001" customHeight="1" x14ac:dyDescent="0.25">
      <c r="A454" s="135"/>
      <c r="B454" s="134"/>
      <c r="C454" s="130"/>
      <c r="D454" s="130" t="s">
        <v>121</v>
      </c>
      <c r="E454" s="130"/>
      <c r="F454" s="130"/>
      <c r="G454" s="130"/>
      <c r="H454" s="130"/>
      <c r="I454" s="132" t="s">
        <v>95</v>
      </c>
      <c r="J454" s="133"/>
      <c r="K454" s="136"/>
      <c r="L454" s="136"/>
      <c r="M454" s="137"/>
      <c r="N454" s="138" t="str">
        <f t="shared" si="12"/>
        <v/>
      </c>
    </row>
    <row r="455" spans="1:14" s="131" customFormat="1" ht="20.100000000000001" customHeight="1" x14ac:dyDescent="0.25">
      <c r="A455" s="135"/>
      <c r="B455" s="134"/>
      <c r="C455" s="130" t="s">
        <v>551</v>
      </c>
      <c r="D455" s="130"/>
      <c r="E455" s="130"/>
      <c r="F455" s="130"/>
      <c r="G455" s="130"/>
      <c r="H455" s="130"/>
      <c r="I455" s="132" t="s">
        <v>215</v>
      </c>
      <c r="J455" s="133"/>
      <c r="K455" s="136"/>
      <c r="L455" s="136"/>
      <c r="M455" s="137"/>
      <c r="N455" s="138" t="str">
        <f t="shared" si="12"/>
        <v/>
      </c>
    </row>
    <row r="456" spans="1:14" s="131" customFormat="1" ht="20.100000000000001" customHeight="1" x14ac:dyDescent="0.25">
      <c r="A456" s="135"/>
      <c r="B456" s="134"/>
      <c r="C456" s="130"/>
      <c r="D456" s="130" t="s">
        <v>39</v>
      </c>
      <c r="E456" s="130"/>
      <c r="F456" s="130"/>
      <c r="G456" s="130"/>
      <c r="H456" s="130"/>
      <c r="I456" s="132" t="s">
        <v>95</v>
      </c>
      <c r="J456" s="133"/>
      <c r="K456" s="136"/>
      <c r="L456" s="136"/>
      <c r="M456" s="137"/>
      <c r="N456" s="138" t="str">
        <f t="shared" si="12"/>
        <v/>
      </c>
    </row>
    <row r="457" spans="1:14" s="131" customFormat="1" ht="20.100000000000001" customHeight="1" x14ac:dyDescent="0.25">
      <c r="A457" s="135"/>
      <c r="B457" s="134"/>
      <c r="C457" s="130"/>
      <c r="D457" s="130" t="s">
        <v>1</v>
      </c>
      <c r="E457" s="130"/>
      <c r="F457" s="130"/>
      <c r="G457" s="130"/>
      <c r="H457" s="130"/>
      <c r="I457" s="132"/>
      <c r="J457" s="133" t="s">
        <v>7</v>
      </c>
      <c r="K457" s="136">
        <v>504</v>
      </c>
      <c r="L457" s="136"/>
      <c r="M457" s="137"/>
      <c r="N457" s="138">
        <f t="shared" ref="N457:N471" si="13">IF(J457="","",L457*M457)</f>
        <v>0</v>
      </c>
    </row>
    <row r="458" spans="1:14" s="131" customFormat="1" ht="20.100000000000001" customHeight="1" x14ac:dyDescent="0.25">
      <c r="A458" s="135"/>
      <c r="B458" s="134"/>
      <c r="C458" s="130"/>
      <c r="D458" s="130" t="s">
        <v>9</v>
      </c>
      <c r="E458" s="130"/>
      <c r="F458" s="130"/>
      <c r="G458" s="130"/>
      <c r="H458" s="130"/>
      <c r="I458" s="132" t="s">
        <v>95</v>
      </c>
      <c r="J458" s="133"/>
      <c r="K458" s="136"/>
      <c r="L458" s="136"/>
      <c r="M458" s="137"/>
      <c r="N458" s="138" t="str">
        <f t="shared" si="13"/>
        <v/>
      </c>
    </row>
    <row r="459" spans="1:14" s="131" customFormat="1" ht="20.100000000000001" customHeight="1" x14ac:dyDescent="0.25">
      <c r="A459" s="135"/>
      <c r="B459" s="134"/>
      <c r="C459" s="130"/>
      <c r="D459" s="130" t="s">
        <v>121</v>
      </c>
      <c r="E459" s="130"/>
      <c r="F459" s="130"/>
      <c r="G459" s="130"/>
      <c r="H459" s="130"/>
      <c r="I459" s="132" t="s">
        <v>95</v>
      </c>
      <c r="J459" s="133"/>
      <c r="K459" s="136"/>
      <c r="L459" s="136"/>
      <c r="M459" s="137"/>
      <c r="N459" s="138" t="str">
        <f t="shared" si="13"/>
        <v/>
      </c>
    </row>
    <row r="460" spans="1:14" s="131" customFormat="1" ht="20.100000000000001" customHeight="1" x14ac:dyDescent="0.25">
      <c r="A460" s="135"/>
      <c r="B460" s="134"/>
      <c r="C460" s="130" t="s">
        <v>80</v>
      </c>
      <c r="D460" s="130"/>
      <c r="E460" s="130"/>
      <c r="F460" s="130"/>
      <c r="G460" s="130"/>
      <c r="H460" s="130"/>
      <c r="I460" s="132"/>
      <c r="J460" s="133"/>
      <c r="K460" s="136"/>
      <c r="L460" s="136"/>
      <c r="M460" s="137"/>
      <c r="N460" s="138" t="str">
        <f t="shared" si="13"/>
        <v/>
      </c>
    </row>
    <row r="461" spans="1:14" s="131" customFormat="1" ht="20.100000000000001" customHeight="1" x14ac:dyDescent="0.25">
      <c r="A461" s="135"/>
      <c r="B461" s="134"/>
      <c r="C461" s="130"/>
      <c r="D461" s="130" t="s">
        <v>1</v>
      </c>
      <c r="E461" s="130"/>
      <c r="F461" s="130"/>
      <c r="G461" s="130"/>
      <c r="H461" s="130"/>
      <c r="I461" s="132"/>
      <c r="J461" s="133" t="s">
        <v>7</v>
      </c>
      <c r="K461" s="136">
        <v>388.8</v>
      </c>
      <c r="L461" s="136"/>
      <c r="M461" s="137"/>
      <c r="N461" s="138">
        <f t="shared" si="13"/>
        <v>0</v>
      </c>
    </row>
    <row r="462" spans="1:14" ht="20.100000000000001" customHeight="1" x14ac:dyDescent="0.25">
      <c r="A462" s="135" t="s">
        <v>363</v>
      </c>
      <c r="B462" s="139" t="s">
        <v>364</v>
      </c>
      <c r="C462" s="140"/>
      <c r="D462" s="140"/>
      <c r="E462" s="140"/>
      <c r="F462" s="140"/>
      <c r="G462" s="140"/>
      <c r="H462" s="10"/>
      <c r="J462" s="63"/>
      <c r="K462" s="64"/>
      <c r="L462" s="64"/>
      <c r="M462" s="68"/>
      <c r="N462" s="43" t="str">
        <f t="shared" si="13"/>
        <v/>
      </c>
    </row>
    <row r="463" spans="1:14" s="131" customFormat="1" ht="20.100000000000001" customHeight="1" x14ac:dyDescent="0.25">
      <c r="A463" s="135"/>
      <c r="B463" s="139"/>
      <c r="C463" s="140" t="s">
        <v>61</v>
      </c>
      <c r="D463" s="140"/>
      <c r="E463" s="140"/>
      <c r="F463" s="140"/>
      <c r="G463" s="140"/>
      <c r="H463" s="130"/>
      <c r="I463" s="132" t="s">
        <v>414</v>
      </c>
      <c r="J463" s="133" t="s">
        <v>6</v>
      </c>
      <c r="K463" s="136">
        <v>22.95</v>
      </c>
      <c r="L463" s="136"/>
      <c r="M463" s="137"/>
      <c r="N463" s="138">
        <f t="shared" si="13"/>
        <v>0</v>
      </c>
    </row>
    <row r="464" spans="1:14" s="131" customFormat="1" ht="20.100000000000001" customHeight="1" x14ac:dyDescent="0.25">
      <c r="A464" s="135"/>
      <c r="B464" s="139"/>
      <c r="C464" s="140" t="s">
        <v>61</v>
      </c>
      <c r="D464" s="140"/>
      <c r="E464" s="140"/>
      <c r="F464" s="140"/>
      <c r="G464" s="140"/>
      <c r="H464" s="130"/>
      <c r="I464" s="132" t="s">
        <v>235</v>
      </c>
      <c r="J464" s="133" t="s">
        <v>6</v>
      </c>
      <c r="K464" s="136">
        <v>80.599999999999994</v>
      </c>
      <c r="L464" s="136"/>
      <c r="M464" s="137"/>
      <c r="N464" s="138">
        <f t="shared" si="13"/>
        <v>0</v>
      </c>
    </row>
    <row r="465" spans="1:14" s="131" customFormat="1" ht="20.100000000000001" customHeight="1" x14ac:dyDescent="0.25">
      <c r="A465" s="135"/>
      <c r="B465" s="139"/>
      <c r="C465" s="140" t="s">
        <v>122</v>
      </c>
      <c r="D465" s="140"/>
      <c r="E465" s="140"/>
      <c r="F465" s="140"/>
      <c r="G465" s="140"/>
      <c r="H465" s="130"/>
      <c r="I465" s="132" t="s">
        <v>95</v>
      </c>
      <c r="J465" s="133"/>
      <c r="K465" s="136"/>
      <c r="L465" s="136"/>
      <c r="M465" s="137"/>
      <c r="N465" s="138" t="str">
        <f t="shared" si="13"/>
        <v/>
      </c>
    </row>
    <row r="466" spans="1:14" s="131" customFormat="1" ht="20.100000000000001" customHeight="1" x14ac:dyDescent="0.25">
      <c r="A466" s="135"/>
      <c r="B466" s="139"/>
      <c r="C466" s="140" t="s">
        <v>112</v>
      </c>
      <c r="D466" s="140"/>
      <c r="E466" s="140"/>
      <c r="F466" s="140"/>
      <c r="G466" s="140"/>
      <c r="H466" s="130"/>
      <c r="I466" s="132"/>
      <c r="J466" s="133" t="s">
        <v>5</v>
      </c>
      <c r="K466" s="136">
        <v>113</v>
      </c>
      <c r="L466" s="136"/>
      <c r="M466" s="137"/>
      <c r="N466" s="138">
        <f t="shared" si="13"/>
        <v>0</v>
      </c>
    </row>
    <row r="467" spans="1:14" s="131" customFormat="1" ht="20.100000000000001" customHeight="1" x14ac:dyDescent="0.25">
      <c r="A467" s="135" t="s">
        <v>365</v>
      </c>
      <c r="B467" s="134" t="s">
        <v>132</v>
      </c>
      <c r="C467" s="130"/>
      <c r="D467" s="130"/>
      <c r="E467" s="130"/>
      <c r="F467" s="130"/>
      <c r="G467" s="130"/>
      <c r="H467" s="130"/>
      <c r="I467" s="132"/>
      <c r="J467" s="133" t="s">
        <v>4</v>
      </c>
      <c r="K467" s="136">
        <v>1</v>
      </c>
      <c r="L467" s="136"/>
      <c r="M467" s="137"/>
      <c r="N467" s="138">
        <f t="shared" si="13"/>
        <v>0</v>
      </c>
    </row>
    <row r="468" spans="1:14" ht="20.100000000000001" customHeight="1" x14ac:dyDescent="0.25">
      <c r="A468" s="135" t="s">
        <v>366</v>
      </c>
      <c r="B468" s="134" t="s">
        <v>92</v>
      </c>
      <c r="C468" s="130"/>
      <c r="D468" s="130"/>
      <c r="E468" s="130"/>
      <c r="F468" s="130"/>
      <c r="G468" s="130"/>
      <c r="H468" s="130"/>
      <c r="J468" s="133" t="s">
        <v>2</v>
      </c>
      <c r="K468" s="64">
        <v>5</v>
      </c>
      <c r="L468" s="64"/>
      <c r="M468" s="68"/>
      <c r="N468" s="43">
        <f t="shared" si="13"/>
        <v>0</v>
      </c>
    </row>
    <row r="469" spans="1:14" ht="20.100000000000001" customHeight="1" x14ac:dyDescent="0.25">
      <c r="A469" s="135" t="s">
        <v>367</v>
      </c>
      <c r="B469" s="71" t="s">
        <v>129</v>
      </c>
      <c r="C469" s="10"/>
      <c r="D469" s="10"/>
      <c r="E469" s="10"/>
      <c r="F469" s="10"/>
      <c r="G469" s="10"/>
      <c r="H469" s="10"/>
      <c r="J469" s="133" t="s">
        <v>4</v>
      </c>
      <c r="K469" s="64">
        <v>1</v>
      </c>
      <c r="L469" s="64"/>
      <c r="M469" s="68"/>
      <c r="N469" s="43">
        <f t="shared" si="13"/>
        <v>0</v>
      </c>
    </row>
    <row r="470" spans="1:14" ht="20.100000000000001" customHeight="1" x14ac:dyDescent="0.25">
      <c r="A470" s="74"/>
      <c r="B470" s="71"/>
      <c r="C470" s="10"/>
      <c r="D470" s="10"/>
      <c r="E470" s="10"/>
      <c r="F470" s="10"/>
      <c r="G470" s="10"/>
      <c r="H470" s="10"/>
      <c r="J470" s="63"/>
      <c r="K470" s="64"/>
      <c r="L470" s="64"/>
      <c r="M470" s="68"/>
      <c r="N470" s="43" t="str">
        <f t="shared" si="13"/>
        <v/>
      </c>
    </row>
    <row r="471" spans="1:14" ht="20.100000000000001" customHeight="1" thickBot="1" x14ac:dyDescent="0.3">
      <c r="A471" s="75"/>
      <c r="B471" s="72"/>
      <c r="C471" s="17"/>
      <c r="D471" s="17"/>
      <c r="E471" s="17"/>
      <c r="F471" s="17"/>
      <c r="G471" s="17"/>
      <c r="H471" s="17"/>
      <c r="I471" s="34" t="s">
        <v>76</v>
      </c>
      <c r="J471" s="65"/>
      <c r="K471" s="66"/>
      <c r="L471" s="66"/>
      <c r="M471" s="69"/>
      <c r="N471" s="44" t="str">
        <f t="shared" si="13"/>
        <v/>
      </c>
    </row>
    <row r="472" spans="1:14" s="10" customFormat="1" ht="20.100000000000001" customHeight="1" thickBot="1" x14ac:dyDescent="0.3">
      <c r="B472" s="18"/>
      <c r="C472" s="19"/>
      <c r="D472" s="19"/>
      <c r="E472" s="19"/>
      <c r="F472" s="19"/>
      <c r="G472" s="19"/>
      <c r="H472" s="19"/>
      <c r="I472" s="20" t="s">
        <v>432</v>
      </c>
      <c r="J472" s="21"/>
      <c r="K472" s="58"/>
      <c r="L472" s="58"/>
      <c r="M472" s="46"/>
      <c r="N472" s="45">
        <f>SUM(N393:N471)</f>
        <v>0</v>
      </c>
    </row>
    <row r="473" spans="1:14" s="2" customFormat="1" ht="20.100000000000001" customHeight="1" x14ac:dyDescent="0.25">
      <c r="B473" s="3"/>
      <c r="I473" s="4"/>
      <c r="J473" s="5"/>
      <c r="K473" s="54"/>
      <c r="L473" s="54"/>
      <c r="M473" s="38"/>
      <c r="N473" s="38"/>
    </row>
    <row r="474" spans="1:14" s="11" customFormat="1" ht="20.100000000000001" customHeight="1" thickBot="1" x14ac:dyDescent="0.3">
      <c r="I474" s="12"/>
      <c r="J474" s="14"/>
      <c r="K474" s="55"/>
      <c r="L474" s="55"/>
      <c r="M474" s="39"/>
      <c r="N474" s="39"/>
    </row>
    <row r="475" spans="1:14" s="9" customFormat="1" ht="60" customHeight="1" x14ac:dyDescent="0.25">
      <c r="A475" s="73">
        <v>3.12</v>
      </c>
      <c r="B475" s="70" t="s">
        <v>56</v>
      </c>
      <c r="C475" s="16"/>
      <c r="D475" s="16"/>
      <c r="E475" s="16"/>
      <c r="F475" s="16"/>
      <c r="G475" s="16"/>
      <c r="H475" s="16"/>
      <c r="I475" s="28"/>
      <c r="J475" s="61"/>
      <c r="K475" s="62"/>
      <c r="L475" s="62"/>
      <c r="M475" s="67"/>
      <c r="N475" s="42" t="str">
        <f t="shared" ref="N475:N484" si="14">IF(J475="","",L475*M475)</f>
        <v/>
      </c>
    </row>
    <row r="476" spans="1:14" s="131" customFormat="1" ht="20.100000000000001" customHeight="1" x14ac:dyDescent="0.25">
      <c r="A476" s="135" t="s">
        <v>368</v>
      </c>
      <c r="B476" s="134" t="s">
        <v>97</v>
      </c>
      <c r="C476" s="130"/>
      <c r="D476" s="130"/>
      <c r="E476" s="130"/>
      <c r="F476" s="130"/>
      <c r="G476" s="130"/>
      <c r="H476" s="130"/>
      <c r="I476" s="132" t="s">
        <v>95</v>
      </c>
      <c r="J476" s="133"/>
      <c r="K476" s="136"/>
      <c r="L476" s="136"/>
      <c r="M476" s="137"/>
      <c r="N476" s="138" t="str">
        <f t="shared" si="14"/>
        <v/>
      </c>
    </row>
    <row r="477" spans="1:14" s="131" customFormat="1" ht="20.100000000000001" customHeight="1" x14ac:dyDescent="0.25">
      <c r="A477" s="135" t="s">
        <v>369</v>
      </c>
      <c r="B477" s="134" t="s">
        <v>57</v>
      </c>
      <c r="C477" s="130"/>
      <c r="D477" s="130"/>
      <c r="E477" s="130"/>
      <c r="F477" s="130"/>
      <c r="G477" s="130"/>
      <c r="H477" s="130"/>
      <c r="I477" s="132"/>
      <c r="J477" s="133"/>
      <c r="K477" s="136"/>
      <c r="L477" s="136"/>
      <c r="M477" s="137"/>
      <c r="N477" s="138" t="str">
        <f t="shared" si="14"/>
        <v/>
      </c>
    </row>
    <row r="478" spans="1:14" s="131" customFormat="1" ht="20.100000000000001" customHeight="1" x14ac:dyDescent="0.25">
      <c r="A478" s="135"/>
      <c r="B478" s="134"/>
      <c r="C478" s="130" t="s">
        <v>78</v>
      </c>
      <c r="D478" s="130"/>
      <c r="E478" s="130"/>
      <c r="F478" s="130"/>
      <c r="G478" s="130"/>
      <c r="H478" s="130"/>
      <c r="I478" s="132"/>
      <c r="J478" s="133" t="s">
        <v>6</v>
      </c>
      <c r="K478" s="136">
        <v>238</v>
      </c>
      <c r="L478" s="136"/>
      <c r="M478" s="137"/>
      <c r="N478" s="138">
        <f t="shared" si="14"/>
        <v>0</v>
      </c>
    </row>
    <row r="479" spans="1:14" s="131" customFormat="1" ht="20.100000000000001" customHeight="1" x14ac:dyDescent="0.25">
      <c r="A479" s="135" t="s">
        <v>370</v>
      </c>
      <c r="B479" s="134" t="s">
        <v>58</v>
      </c>
      <c r="C479" s="130"/>
      <c r="D479" s="130"/>
      <c r="E479" s="130"/>
      <c r="F479" s="130"/>
      <c r="G479" s="130"/>
      <c r="H479" s="130"/>
      <c r="I479" s="132"/>
      <c r="J479" s="133"/>
      <c r="K479" s="136"/>
      <c r="L479" s="136"/>
      <c r="M479" s="137"/>
      <c r="N479" s="138" t="str">
        <f t="shared" si="14"/>
        <v/>
      </c>
    </row>
    <row r="480" spans="1:14" s="131" customFormat="1" ht="20.100000000000001" customHeight="1" x14ac:dyDescent="0.25">
      <c r="A480" s="135"/>
      <c r="B480" s="134"/>
      <c r="C480" s="130" t="s">
        <v>409</v>
      </c>
      <c r="D480" s="130"/>
      <c r="E480" s="130"/>
      <c r="F480" s="130"/>
      <c r="G480" s="130"/>
      <c r="H480" s="130"/>
      <c r="I480" s="132"/>
      <c r="J480" s="133" t="s">
        <v>6</v>
      </c>
      <c r="K480" s="136">
        <v>21</v>
      </c>
      <c r="L480" s="136"/>
      <c r="M480" s="137"/>
      <c r="N480" s="138">
        <f t="shared" si="14"/>
        <v>0</v>
      </c>
    </row>
    <row r="481" spans="1:14" s="131" customFormat="1" ht="20.100000000000001" customHeight="1" x14ac:dyDescent="0.25">
      <c r="A481" s="135"/>
      <c r="B481" s="134"/>
      <c r="C481" s="130" t="s">
        <v>408</v>
      </c>
      <c r="D481" s="130"/>
      <c r="E481" s="130"/>
      <c r="F481" s="130"/>
      <c r="G481" s="130"/>
      <c r="H481" s="130"/>
      <c r="I481" s="132"/>
      <c r="J481" s="133" t="s">
        <v>6</v>
      </c>
      <c r="K481" s="136">
        <v>27</v>
      </c>
      <c r="L481" s="136"/>
      <c r="M481" s="137"/>
      <c r="N481" s="138">
        <f t="shared" si="14"/>
        <v>0</v>
      </c>
    </row>
    <row r="482" spans="1:14" s="131" customFormat="1" ht="20.100000000000001" customHeight="1" x14ac:dyDescent="0.25">
      <c r="A482" s="135" t="s">
        <v>371</v>
      </c>
      <c r="B482" s="134" t="s">
        <v>27</v>
      </c>
      <c r="C482" s="130"/>
      <c r="D482" s="130"/>
      <c r="E482" s="130"/>
      <c r="F482" s="130"/>
      <c r="G482" s="130"/>
      <c r="H482" s="130"/>
      <c r="I482" s="132"/>
      <c r="J482" s="133" t="s">
        <v>4</v>
      </c>
      <c r="K482" s="136">
        <v>1</v>
      </c>
      <c r="L482" s="136"/>
      <c r="M482" s="137"/>
      <c r="N482" s="138">
        <f t="shared" si="14"/>
        <v>0</v>
      </c>
    </row>
    <row r="483" spans="1:14" ht="20.100000000000001" customHeight="1" x14ac:dyDescent="0.25">
      <c r="A483" s="74"/>
      <c r="B483" s="71"/>
      <c r="C483" s="10"/>
      <c r="D483" s="10"/>
      <c r="E483" s="10"/>
      <c r="F483" s="10"/>
      <c r="G483" s="10"/>
      <c r="H483" s="10"/>
      <c r="J483" s="63"/>
      <c r="K483" s="64"/>
      <c r="L483" s="64"/>
      <c r="M483" s="68"/>
      <c r="N483" s="43" t="str">
        <f t="shared" si="14"/>
        <v/>
      </c>
    </row>
    <row r="484" spans="1:14" ht="20.100000000000001" customHeight="1" thickBot="1" x14ac:dyDescent="0.3">
      <c r="A484" s="75"/>
      <c r="B484" s="72"/>
      <c r="C484" s="17"/>
      <c r="D484" s="17"/>
      <c r="E484" s="17"/>
      <c r="F484" s="17"/>
      <c r="G484" s="17"/>
      <c r="H484" s="17"/>
      <c r="I484" s="34" t="s">
        <v>76</v>
      </c>
      <c r="J484" s="65"/>
      <c r="K484" s="66"/>
      <c r="L484" s="66"/>
      <c r="M484" s="69"/>
      <c r="N484" s="44" t="str">
        <f t="shared" si="14"/>
        <v/>
      </c>
    </row>
    <row r="485" spans="1:14" s="10" customFormat="1" ht="20.100000000000001" customHeight="1" thickBot="1" x14ac:dyDescent="0.3">
      <c r="B485" s="18"/>
      <c r="C485" s="19"/>
      <c r="D485" s="19"/>
      <c r="E485" s="19"/>
      <c r="F485" s="19"/>
      <c r="G485" s="19"/>
      <c r="H485" s="19"/>
      <c r="I485" s="20" t="s">
        <v>433</v>
      </c>
      <c r="J485" s="21"/>
      <c r="K485" s="58"/>
      <c r="L485" s="58"/>
      <c r="M485" s="46"/>
      <c r="N485" s="45">
        <f>SUM(N475:N484)</f>
        <v>0</v>
      </c>
    </row>
    <row r="486" spans="1:14" s="2" customFormat="1" ht="20.100000000000001" customHeight="1" x14ac:dyDescent="0.25">
      <c r="B486" s="3"/>
      <c r="I486" s="4"/>
      <c r="J486" s="5"/>
      <c r="K486" s="54"/>
      <c r="L486" s="54"/>
      <c r="M486" s="38"/>
      <c r="N486" s="38"/>
    </row>
    <row r="487" spans="1:14" s="11" customFormat="1" ht="20.100000000000001" customHeight="1" thickBot="1" x14ac:dyDescent="0.3">
      <c r="I487" s="12"/>
      <c r="J487" s="14"/>
      <c r="K487" s="55"/>
      <c r="L487" s="55"/>
      <c r="M487" s="39"/>
      <c r="N487" s="39"/>
    </row>
    <row r="488" spans="1:14" s="9" customFormat="1" ht="60" customHeight="1" x14ac:dyDescent="0.25">
      <c r="A488" s="73">
        <v>3.13</v>
      </c>
      <c r="B488" s="70" t="s">
        <v>28</v>
      </c>
      <c r="C488" s="16"/>
      <c r="D488" s="16"/>
      <c r="E488" s="16"/>
      <c r="F488" s="16"/>
      <c r="G488" s="16"/>
      <c r="H488" s="16"/>
      <c r="I488" s="28"/>
      <c r="J488" s="61"/>
      <c r="K488" s="62"/>
      <c r="L488" s="62"/>
      <c r="M488" s="67"/>
      <c r="N488" s="42" t="str">
        <f t="shared" ref="N488:N509" si="15">IF(J488="","",L488*M488)</f>
        <v/>
      </c>
    </row>
    <row r="489" spans="1:14" ht="20.100000000000001" customHeight="1" x14ac:dyDescent="0.25">
      <c r="A489" s="135" t="s">
        <v>374</v>
      </c>
      <c r="B489" s="139" t="s">
        <v>373</v>
      </c>
      <c r="C489" s="140"/>
      <c r="D489" s="140"/>
      <c r="E489" s="140"/>
      <c r="F489" s="140"/>
      <c r="G489" s="140"/>
      <c r="H489" s="140"/>
      <c r="I489" s="141"/>
      <c r="J489" s="133" t="s">
        <v>5</v>
      </c>
      <c r="K489" s="64">
        <v>32</v>
      </c>
      <c r="L489" s="64"/>
      <c r="M489" s="68"/>
      <c r="N489" s="43">
        <f t="shared" si="15"/>
        <v>0</v>
      </c>
    </row>
    <row r="490" spans="1:14" ht="20.100000000000001" customHeight="1" x14ac:dyDescent="0.25">
      <c r="A490" s="135" t="s">
        <v>375</v>
      </c>
      <c r="B490" s="71" t="s">
        <v>372</v>
      </c>
      <c r="C490" s="10"/>
      <c r="D490" s="10"/>
      <c r="E490" s="10"/>
      <c r="F490" s="10"/>
      <c r="G490" s="10"/>
      <c r="H490" s="10"/>
      <c r="J490" s="133" t="s">
        <v>5</v>
      </c>
      <c r="K490" s="64">
        <v>16.5</v>
      </c>
      <c r="L490" s="64"/>
      <c r="M490" s="68"/>
      <c r="N490" s="43">
        <f t="shared" si="15"/>
        <v>0</v>
      </c>
    </row>
    <row r="491" spans="1:14" ht="20.100000000000001" customHeight="1" x14ac:dyDescent="0.25">
      <c r="A491" s="135" t="s">
        <v>376</v>
      </c>
      <c r="B491" s="134" t="s">
        <v>93</v>
      </c>
      <c r="C491" s="130"/>
      <c r="D491" s="130"/>
      <c r="E491" s="130"/>
      <c r="F491" s="130"/>
      <c r="G491" s="130"/>
      <c r="H491" s="130"/>
      <c r="I491" s="6" t="s">
        <v>199</v>
      </c>
      <c r="J491" s="133" t="s">
        <v>5</v>
      </c>
      <c r="K491" s="64">
        <v>78</v>
      </c>
      <c r="L491" s="64"/>
      <c r="M491" s="68"/>
      <c r="N491" s="43">
        <f t="shared" si="15"/>
        <v>0</v>
      </c>
    </row>
    <row r="492" spans="1:14" ht="20.100000000000001" customHeight="1" x14ac:dyDescent="0.25">
      <c r="A492" s="135" t="s">
        <v>377</v>
      </c>
      <c r="B492" s="71" t="s">
        <v>222</v>
      </c>
      <c r="C492" s="10"/>
      <c r="D492" s="10"/>
      <c r="E492" s="10"/>
      <c r="F492" s="10"/>
      <c r="G492" s="10"/>
      <c r="H492" s="10"/>
      <c r="J492" s="133" t="s">
        <v>4</v>
      </c>
      <c r="K492" s="64">
        <v>1</v>
      </c>
      <c r="L492" s="64"/>
      <c r="M492" s="68"/>
      <c r="N492" s="43">
        <f t="shared" si="15"/>
        <v>0</v>
      </c>
    </row>
    <row r="493" spans="1:14" ht="20.100000000000001" customHeight="1" x14ac:dyDescent="0.25">
      <c r="A493" s="135" t="s">
        <v>378</v>
      </c>
      <c r="B493" s="134" t="s">
        <v>379</v>
      </c>
      <c r="C493" s="130"/>
      <c r="D493" s="130"/>
      <c r="E493" s="130"/>
      <c r="F493" s="130"/>
      <c r="G493" s="130"/>
      <c r="H493" s="130"/>
      <c r="I493" s="6" t="s">
        <v>380</v>
      </c>
      <c r="J493" s="133" t="s">
        <v>2</v>
      </c>
      <c r="K493" s="64">
        <v>2</v>
      </c>
      <c r="L493" s="64"/>
      <c r="M493" s="68"/>
      <c r="N493" s="43">
        <f t="shared" si="15"/>
        <v>0</v>
      </c>
    </row>
    <row r="494" spans="1:14" ht="20.100000000000001" customHeight="1" x14ac:dyDescent="0.25">
      <c r="A494" s="135" t="s">
        <v>381</v>
      </c>
      <c r="B494" s="134" t="s">
        <v>100</v>
      </c>
      <c r="C494" s="10"/>
      <c r="D494" s="10"/>
      <c r="E494" s="10"/>
      <c r="F494" s="10"/>
      <c r="G494" s="10"/>
      <c r="H494" s="10"/>
      <c r="J494" s="129"/>
      <c r="K494" s="64"/>
      <c r="L494" s="64"/>
      <c r="M494" s="68"/>
      <c r="N494" s="43" t="str">
        <f t="shared" si="15"/>
        <v/>
      </c>
    </row>
    <row r="495" spans="1:14" s="131" customFormat="1" ht="20.100000000000001" customHeight="1" x14ac:dyDescent="0.25">
      <c r="A495" s="135"/>
      <c r="B495" s="134"/>
      <c r="C495" s="130" t="s">
        <v>160</v>
      </c>
      <c r="D495" s="130"/>
      <c r="E495" s="130"/>
      <c r="F495" s="130"/>
      <c r="G495" s="130"/>
      <c r="H495" s="130"/>
      <c r="I495" s="132" t="s">
        <v>135</v>
      </c>
      <c r="J495" s="133"/>
      <c r="K495" s="136"/>
      <c r="L495" s="136"/>
      <c r="M495" s="137"/>
      <c r="N495" s="138" t="str">
        <f t="shared" si="15"/>
        <v/>
      </c>
    </row>
    <row r="496" spans="1:14" s="131" customFormat="1" ht="20.100000000000001" customHeight="1" x14ac:dyDescent="0.25">
      <c r="A496" s="135"/>
      <c r="B496" s="134"/>
      <c r="C496" s="130" t="s">
        <v>134</v>
      </c>
      <c r="D496" s="130"/>
      <c r="E496" s="130"/>
      <c r="F496" s="130"/>
      <c r="G496" s="130"/>
      <c r="H496" s="130"/>
      <c r="I496" s="132" t="s">
        <v>103</v>
      </c>
      <c r="J496" s="133"/>
      <c r="K496" s="136"/>
      <c r="L496" s="136"/>
      <c r="M496" s="137"/>
      <c r="N496" s="138" t="str">
        <f t="shared" si="15"/>
        <v/>
      </c>
    </row>
    <row r="497" spans="1:14" ht="20.100000000000001" customHeight="1" x14ac:dyDescent="0.25">
      <c r="A497" s="135" t="s">
        <v>387</v>
      </c>
      <c r="B497" s="71" t="s">
        <v>386</v>
      </c>
      <c r="C497" s="10"/>
      <c r="D497" s="10"/>
      <c r="E497" s="10"/>
      <c r="F497" s="10"/>
      <c r="G497" s="10"/>
      <c r="H497" s="10"/>
      <c r="J497" s="133"/>
      <c r="K497" s="64"/>
      <c r="L497" s="64"/>
      <c r="M497" s="68"/>
      <c r="N497" s="43" t="str">
        <f t="shared" si="15"/>
        <v/>
      </c>
    </row>
    <row r="498" spans="1:14" ht="20.100000000000001" customHeight="1" x14ac:dyDescent="0.25">
      <c r="A498" s="74"/>
      <c r="B498" s="134"/>
      <c r="C498" s="130" t="s">
        <v>388</v>
      </c>
      <c r="D498" s="130"/>
      <c r="E498" s="130"/>
      <c r="F498" s="130"/>
      <c r="G498" s="130"/>
      <c r="H498" s="130"/>
      <c r="J498" s="63"/>
      <c r="K498" s="64"/>
      <c r="L498" s="64"/>
      <c r="M498" s="68"/>
      <c r="N498" s="43" t="str">
        <f t="shared" si="15"/>
        <v/>
      </c>
    </row>
    <row r="499" spans="1:14" ht="20.100000000000001" customHeight="1" x14ac:dyDescent="0.25">
      <c r="A499" s="74"/>
      <c r="B499" s="134"/>
      <c r="C499" s="130"/>
      <c r="D499" s="130"/>
      <c r="E499" s="130"/>
      <c r="F499" s="130"/>
      <c r="G499" s="130"/>
      <c r="H499" s="130"/>
      <c r="I499" s="6" t="s">
        <v>223</v>
      </c>
      <c r="J499" s="63"/>
      <c r="K499" s="64"/>
      <c r="L499" s="64"/>
      <c r="M499" s="68"/>
      <c r="N499" s="43" t="str">
        <f t="shared" si="15"/>
        <v/>
      </c>
    </row>
    <row r="500" spans="1:14" ht="20.100000000000001" customHeight="1" x14ac:dyDescent="0.25">
      <c r="A500" s="74"/>
      <c r="B500" s="134"/>
      <c r="C500" s="130" t="s">
        <v>389</v>
      </c>
      <c r="D500" s="130"/>
      <c r="E500" s="130"/>
      <c r="F500" s="130"/>
      <c r="G500" s="130"/>
      <c r="H500" s="130"/>
      <c r="J500" s="133"/>
      <c r="K500" s="64"/>
      <c r="L500" s="64"/>
      <c r="M500" s="68"/>
      <c r="N500" s="43" t="str">
        <f t="shared" si="15"/>
        <v/>
      </c>
    </row>
    <row r="501" spans="1:14" ht="20.100000000000001" customHeight="1" x14ac:dyDescent="0.25">
      <c r="A501" s="74"/>
      <c r="B501" s="134"/>
      <c r="C501" s="130"/>
      <c r="D501" s="130"/>
      <c r="E501" s="130"/>
      <c r="F501" s="130"/>
      <c r="G501" s="130"/>
      <c r="H501" s="130"/>
      <c r="I501" s="6" t="s">
        <v>382</v>
      </c>
      <c r="J501" s="63"/>
      <c r="K501" s="64"/>
      <c r="L501" s="64"/>
      <c r="M501" s="68"/>
      <c r="N501" s="43" t="str">
        <f t="shared" si="15"/>
        <v/>
      </c>
    </row>
    <row r="502" spans="1:14" ht="20.100000000000001" customHeight="1" x14ac:dyDescent="0.25">
      <c r="A502" s="74"/>
      <c r="B502" s="71"/>
      <c r="C502" s="10" t="s">
        <v>390</v>
      </c>
      <c r="D502" s="10"/>
      <c r="E502" s="10"/>
      <c r="F502" s="10"/>
      <c r="G502" s="10"/>
      <c r="H502" s="10"/>
      <c r="J502" s="133" t="s">
        <v>2</v>
      </c>
      <c r="K502" s="64">
        <v>6</v>
      </c>
      <c r="L502" s="64"/>
      <c r="M502" s="68"/>
      <c r="N502" s="43">
        <f t="shared" si="15"/>
        <v>0</v>
      </c>
    </row>
    <row r="503" spans="1:14" ht="20.100000000000001" customHeight="1" x14ac:dyDescent="0.25">
      <c r="A503" s="74"/>
      <c r="B503" s="134"/>
      <c r="C503" s="130"/>
      <c r="D503" s="130"/>
      <c r="E503" s="130"/>
      <c r="F503" s="130"/>
      <c r="G503" s="130"/>
      <c r="H503" s="130"/>
      <c r="I503" s="6" t="s">
        <v>383</v>
      </c>
      <c r="J503" s="63"/>
      <c r="K503" s="64"/>
      <c r="L503" s="64"/>
      <c r="M503" s="68"/>
      <c r="N503" s="43" t="str">
        <f t="shared" si="15"/>
        <v/>
      </c>
    </row>
    <row r="504" spans="1:14" ht="20.100000000000001" customHeight="1" x14ac:dyDescent="0.25">
      <c r="A504" s="74"/>
      <c r="B504" s="134"/>
      <c r="C504" s="130" t="s">
        <v>391</v>
      </c>
      <c r="D504" s="130"/>
      <c r="E504" s="130"/>
      <c r="F504" s="130"/>
      <c r="G504" s="130"/>
      <c r="H504" s="130"/>
      <c r="J504" s="133" t="s">
        <v>2</v>
      </c>
      <c r="K504" s="64">
        <v>4</v>
      </c>
      <c r="L504" s="64"/>
      <c r="M504" s="68"/>
      <c r="N504" s="43">
        <f t="shared" si="15"/>
        <v>0</v>
      </c>
    </row>
    <row r="505" spans="1:14" ht="20.100000000000001" customHeight="1" x14ac:dyDescent="0.25">
      <c r="A505" s="74"/>
      <c r="B505" s="134"/>
      <c r="C505" s="130"/>
      <c r="D505" s="130"/>
      <c r="E505" s="130"/>
      <c r="F505" s="130"/>
      <c r="G505" s="130"/>
      <c r="H505" s="130"/>
      <c r="I505" s="6" t="s">
        <v>384</v>
      </c>
      <c r="J505" s="63"/>
      <c r="K505" s="64"/>
      <c r="L505" s="64"/>
      <c r="M505" s="68"/>
      <c r="N505" s="43" t="str">
        <f t="shared" si="15"/>
        <v/>
      </c>
    </row>
    <row r="506" spans="1:14" ht="20.100000000000001" customHeight="1" x14ac:dyDescent="0.25">
      <c r="A506" s="74"/>
      <c r="B506" s="71"/>
      <c r="C506" s="10" t="s">
        <v>392</v>
      </c>
      <c r="D506" s="10"/>
      <c r="E506" s="10"/>
      <c r="F506" s="10"/>
      <c r="G506" s="10"/>
      <c r="H506" s="10"/>
      <c r="J506" s="133" t="s">
        <v>2</v>
      </c>
      <c r="K506" s="64">
        <v>2</v>
      </c>
      <c r="L506" s="64"/>
      <c r="M506" s="68"/>
      <c r="N506" s="43">
        <f t="shared" si="15"/>
        <v>0</v>
      </c>
    </row>
    <row r="507" spans="1:14" ht="20.100000000000001" customHeight="1" x14ac:dyDescent="0.25">
      <c r="A507" s="74"/>
      <c r="B507" s="134"/>
      <c r="C507" s="130"/>
      <c r="D507" s="130"/>
      <c r="E507" s="130"/>
      <c r="F507" s="130"/>
      <c r="G507" s="130"/>
      <c r="H507" s="130"/>
      <c r="I507" s="6" t="s">
        <v>385</v>
      </c>
      <c r="J507" s="63"/>
      <c r="K507" s="64"/>
      <c r="L507" s="64"/>
      <c r="M507" s="68"/>
      <c r="N507" s="43" t="str">
        <f t="shared" si="15"/>
        <v/>
      </c>
    </row>
    <row r="508" spans="1:14" ht="20.100000000000001" customHeight="1" x14ac:dyDescent="0.25">
      <c r="A508" s="74"/>
      <c r="B508" s="71"/>
      <c r="C508" s="10"/>
      <c r="D508" s="10"/>
      <c r="E508" s="10"/>
      <c r="F508" s="10"/>
      <c r="G508" s="10"/>
      <c r="H508" s="10"/>
      <c r="J508" s="63"/>
      <c r="K508" s="64"/>
      <c r="L508" s="64"/>
      <c r="M508" s="68"/>
      <c r="N508" s="43" t="str">
        <f t="shared" si="15"/>
        <v/>
      </c>
    </row>
    <row r="509" spans="1:14" ht="20.100000000000001" customHeight="1" thickBot="1" x14ac:dyDescent="0.3">
      <c r="A509" s="75"/>
      <c r="B509" s="72"/>
      <c r="C509" s="17"/>
      <c r="D509" s="17"/>
      <c r="E509" s="17"/>
      <c r="F509" s="17"/>
      <c r="G509" s="17"/>
      <c r="H509" s="17"/>
      <c r="I509" s="34" t="s">
        <v>76</v>
      </c>
      <c r="J509" s="65"/>
      <c r="K509" s="66"/>
      <c r="L509" s="66"/>
      <c r="M509" s="69"/>
      <c r="N509" s="44" t="str">
        <f t="shared" si="15"/>
        <v/>
      </c>
    </row>
    <row r="510" spans="1:14" s="10" customFormat="1" ht="20.100000000000001" customHeight="1" thickBot="1" x14ac:dyDescent="0.3">
      <c r="B510" s="18"/>
      <c r="C510" s="19"/>
      <c r="D510" s="19"/>
      <c r="E510" s="19"/>
      <c r="F510" s="19"/>
      <c r="G510" s="19"/>
      <c r="H510" s="19"/>
      <c r="I510" s="20" t="s">
        <v>434</v>
      </c>
      <c r="J510" s="21"/>
      <c r="K510" s="58"/>
      <c r="L510" s="58"/>
      <c r="M510" s="46"/>
      <c r="N510" s="45">
        <f>SUM(N488:N509)</f>
        <v>0</v>
      </c>
    </row>
    <row r="511" spans="1:14" s="2" customFormat="1" ht="20.100000000000001" customHeight="1" x14ac:dyDescent="0.25">
      <c r="B511" s="3"/>
      <c r="I511" s="4"/>
      <c r="J511" s="5"/>
      <c r="K511" s="54"/>
      <c r="L511" s="54"/>
      <c r="M511" s="38"/>
      <c r="N511" s="38"/>
    </row>
    <row r="512" spans="1:14" s="11" customFormat="1" ht="20.100000000000001" customHeight="1" thickBot="1" x14ac:dyDescent="0.3">
      <c r="I512" s="12"/>
      <c r="J512" s="14"/>
      <c r="K512" s="55"/>
      <c r="L512" s="55"/>
      <c r="M512" s="39"/>
      <c r="N512" s="39"/>
    </row>
    <row r="513" spans="1:14" s="9" customFormat="1" ht="60" customHeight="1" x14ac:dyDescent="0.25">
      <c r="A513" s="73">
        <v>3.14</v>
      </c>
      <c r="B513" s="70" t="s">
        <v>136</v>
      </c>
      <c r="C513" s="16"/>
      <c r="D513" s="16"/>
      <c r="E513" s="16"/>
      <c r="F513" s="16"/>
      <c r="G513" s="16"/>
      <c r="H513" s="16"/>
      <c r="I513" s="28"/>
      <c r="J513" s="61"/>
      <c r="K513" s="62"/>
      <c r="L513" s="62"/>
      <c r="M513" s="67"/>
      <c r="N513" s="42" t="str">
        <f t="shared" ref="N513:N522" si="16">IF(J513="","",L513*M513)</f>
        <v/>
      </c>
    </row>
    <row r="514" spans="1:14" ht="20.100000000000001" customHeight="1" x14ac:dyDescent="0.25">
      <c r="A514" s="135" t="s">
        <v>394</v>
      </c>
      <c r="B514" s="134" t="s">
        <v>393</v>
      </c>
      <c r="C514" s="130"/>
      <c r="D514" s="130"/>
      <c r="E514" s="130"/>
      <c r="F514" s="130"/>
      <c r="G514" s="130"/>
      <c r="H514" s="130"/>
      <c r="I514" s="6" t="s">
        <v>135</v>
      </c>
      <c r="J514" s="63"/>
      <c r="K514" s="64"/>
      <c r="L514" s="64"/>
      <c r="M514" s="68"/>
      <c r="N514" s="43" t="str">
        <f t="shared" si="16"/>
        <v/>
      </c>
    </row>
    <row r="515" spans="1:14" ht="20.100000000000001" customHeight="1" x14ac:dyDescent="0.25">
      <c r="A515" s="135" t="s">
        <v>395</v>
      </c>
      <c r="B515" s="71" t="s">
        <v>224</v>
      </c>
      <c r="C515" s="10"/>
      <c r="D515" s="10"/>
      <c r="E515" s="10"/>
      <c r="F515" s="10"/>
      <c r="G515" s="10"/>
      <c r="H515" s="10"/>
      <c r="J515" s="63"/>
      <c r="K515" s="64"/>
      <c r="L515" s="64"/>
      <c r="M515" s="68"/>
      <c r="N515" s="43" t="str">
        <f t="shared" si="16"/>
        <v/>
      </c>
    </row>
    <row r="516" spans="1:14" ht="20.100000000000001" customHeight="1" x14ac:dyDescent="0.25">
      <c r="A516" s="74"/>
      <c r="B516" s="71"/>
      <c r="C516" s="10" t="s">
        <v>225</v>
      </c>
      <c r="D516" s="10"/>
      <c r="E516" s="10"/>
      <c r="F516" s="10"/>
      <c r="G516" s="10"/>
      <c r="H516" s="10"/>
      <c r="I516" s="6" t="s">
        <v>238</v>
      </c>
      <c r="J516" s="133" t="s">
        <v>6</v>
      </c>
      <c r="K516" s="64">
        <v>330</v>
      </c>
      <c r="L516" s="64"/>
      <c r="M516" s="68"/>
      <c r="N516" s="43">
        <f t="shared" si="16"/>
        <v>0</v>
      </c>
    </row>
    <row r="517" spans="1:14" ht="20.100000000000001" customHeight="1" x14ac:dyDescent="0.25">
      <c r="A517" s="74"/>
      <c r="B517" s="71"/>
      <c r="C517" s="130" t="s">
        <v>225</v>
      </c>
      <c r="D517" s="10"/>
      <c r="E517" s="10"/>
      <c r="F517" s="10"/>
      <c r="G517" s="10"/>
      <c r="H517" s="10"/>
      <c r="I517" s="6" t="s">
        <v>237</v>
      </c>
      <c r="J517" s="133" t="s">
        <v>6</v>
      </c>
      <c r="K517" s="64">
        <v>440</v>
      </c>
      <c r="L517" s="64"/>
      <c r="M517" s="68"/>
      <c r="N517" s="43">
        <f t="shared" si="16"/>
        <v>0</v>
      </c>
    </row>
    <row r="518" spans="1:14" ht="20.100000000000001" customHeight="1" x14ac:dyDescent="0.25">
      <c r="A518" s="74"/>
      <c r="B518" s="134"/>
      <c r="C518" s="130" t="s">
        <v>225</v>
      </c>
      <c r="D518" s="130"/>
      <c r="E518" s="130"/>
      <c r="F518" s="130"/>
      <c r="G518" s="130"/>
      <c r="H518" s="130"/>
      <c r="I518" s="6" t="s">
        <v>236</v>
      </c>
      <c r="J518" s="133" t="s">
        <v>6</v>
      </c>
      <c r="K518" s="64">
        <v>229</v>
      </c>
      <c r="L518" s="64"/>
      <c r="M518" s="68"/>
      <c r="N518" s="43">
        <f t="shared" si="16"/>
        <v>0</v>
      </c>
    </row>
    <row r="519" spans="1:14" ht="20.100000000000001" customHeight="1" x14ac:dyDescent="0.25">
      <c r="A519" s="74"/>
      <c r="B519" s="134"/>
      <c r="C519" s="130" t="s">
        <v>225</v>
      </c>
      <c r="D519" s="130"/>
      <c r="E519" s="130"/>
      <c r="F519" s="130"/>
      <c r="G519" s="130"/>
      <c r="H519" s="130"/>
      <c r="I519" s="6" t="s">
        <v>239</v>
      </c>
      <c r="J519" s="133" t="s">
        <v>6</v>
      </c>
      <c r="K519" s="64">
        <v>139</v>
      </c>
      <c r="L519" s="64"/>
      <c r="M519" s="68"/>
      <c r="N519" s="43">
        <f t="shared" si="16"/>
        <v>0</v>
      </c>
    </row>
    <row r="520" spans="1:14" ht="20.100000000000001" customHeight="1" x14ac:dyDescent="0.25">
      <c r="A520" s="135" t="s">
        <v>397</v>
      </c>
      <c r="B520" s="71" t="s">
        <v>396</v>
      </c>
      <c r="C520" s="10"/>
      <c r="D520" s="10"/>
      <c r="E520" s="10"/>
      <c r="F520" s="10"/>
      <c r="G520" s="10"/>
      <c r="H520" s="10"/>
      <c r="I520" s="6" t="s">
        <v>135</v>
      </c>
      <c r="J520" s="63"/>
      <c r="K520" s="64"/>
      <c r="L520" s="64"/>
      <c r="M520" s="68"/>
      <c r="N520" s="43" t="str">
        <f t="shared" si="16"/>
        <v/>
      </c>
    </row>
    <row r="521" spans="1:14" ht="20.100000000000001" customHeight="1" x14ac:dyDescent="0.25">
      <c r="A521" s="74"/>
      <c r="B521" s="71"/>
      <c r="C521" s="10"/>
      <c r="D521" s="10"/>
      <c r="E521" s="10"/>
      <c r="F521" s="10"/>
      <c r="G521" s="10"/>
      <c r="H521" s="10"/>
      <c r="J521" s="63"/>
      <c r="K521" s="64"/>
      <c r="L521" s="64"/>
      <c r="M521" s="68"/>
      <c r="N521" s="43" t="str">
        <f t="shared" si="16"/>
        <v/>
      </c>
    </row>
    <row r="522" spans="1:14" ht="20.100000000000001" customHeight="1" thickBot="1" x14ac:dyDescent="0.3">
      <c r="A522" s="75"/>
      <c r="B522" s="72"/>
      <c r="C522" s="17"/>
      <c r="D522" s="17"/>
      <c r="E522" s="17"/>
      <c r="F522" s="17"/>
      <c r="G522" s="17"/>
      <c r="H522" s="17"/>
      <c r="I522" s="34" t="s">
        <v>76</v>
      </c>
      <c r="J522" s="65"/>
      <c r="K522" s="66"/>
      <c r="L522" s="66"/>
      <c r="M522" s="69"/>
      <c r="N522" s="44" t="str">
        <f t="shared" si="16"/>
        <v/>
      </c>
    </row>
    <row r="523" spans="1:14" s="10" customFormat="1" ht="20.100000000000001" customHeight="1" thickBot="1" x14ac:dyDescent="0.3">
      <c r="B523" s="18"/>
      <c r="C523" s="19"/>
      <c r="D523" s="19"/>
      <c r="E523" s="19"/>
      <c r="F523" s="19"/>
      <c r="G523" s="19"/>
      <c r="H523" s="19"/>
      <c r="I523" s="20" t="s">
        <v>435</v>
      </c>
      <c r="J523" s="21"/>
      <c r="K523" s="58"/>
      <c r="L523" s="58"/>
      <c r="M523" s="46"/>
      <c r="N523" s="45">
        <f>SUM(N513:N522)</f>
        <v>0</v>
      </c>
    </row>
    <row r="524" spans="1:14" s="2" customFormat="1" ht="20.100000000000001" customHeight="1" x14ac:dyDescent="0.25">
      <c r="B524" s="3"/>
      <c r="I524" s="4"/>
      <c r="J524" s="5"/>
      <c r="K524" s="54"/>
      <c r="L524" s="54"/>
      <c r="M524" s="38"/>
      <c r="N524" s="38"/>
    </row>
    <row r="525" spans="1:14" s="11" customFormat="1" ht="20.100000000000001" customHeight="1" thickBot="1" x14ac:dyDescent="0.3">
      <c r="I525" s="12"/>
      <c r="J525" s="14"/>
      <c r="K525" s="55"/>
      <c r="L525" s="55"/>
      <c r="M525" s="39"/>
      <c r="N525" s="39"/>
    </row>
    <row r="526" spans="1:14" s="9" customFormat="1" ht="60" customHeight="1" x14ac:dyDescent="0.25">
      <c r="A526" s="73">
        <v>3.15</v>
      </c>
      <c r="B526" s="70" t="s">
        <v>29</v>
      </c>
      <c r="C526" s="16"/>
      <c r="D526" s="16"/>
      <c r="E526" s="16"/>
      <c r="F526" s="16"/>
      <c r="G526" s="16"/>
      <c r="H526" s="16"/>
      <c r="I526" s="28"/>
      <c r="J526" s="61"/>
      <c r="K526" s="62"/>
      <c r="L526" s="62"/>
      <c r="M526" s="67"/>
      <c r="N526" s="42" t="str">
        <f t="shared" ref="N526:N534" si="17">IF(J526="","",L526*M526)</f>
        <v/>
      </c>
    </row>
    <row r="527" spans="1:14" ht="20.100000000000001" customHeight="1" x14ac:dyDescent="0.25">
      <c r="A527" s="135" t="s">
        <v>398</v>
      </c>
      <c r="B527" s="71" t="s">
        <v>81</v>
      </c>
      <c r="C527" s="10"/>
      <c r="D527" s="10"/>
      <c r="E527" s="10"/>
      <c r="F527" s="10"/>
      <c r="G527" s="10"/>
      <c r="H527" s="10"/>
      <c r="I527" s="59"/>
      <c r="J527" s="96" t="s">
        <v>4</v>
      </c>
      <c r="K527" s="64">
        <v>1</v>
      </c>
      <c r="L527" s="64"/>
      <c r="M527" s="68"/>
      <c r="N527" s="43">
        <f t="shared" si="17"/>
        <v>0</v>
      </c>
    </row>
    <row r="528" spans="1:14" ht="20.100000000000001" customHeight="1" x14ac:dyDescent="0.25">
      <c r="A528" s="135" t="s">
        <v>399</v>
      </c>
      <c r="B528" s="71" t="s">
        <v>30</v>
      </c>
      <c r="C528" s="10"/>
      <c r="D528" s="10"/>
      <c r="E528" s="10"/>
      <c r="F528" s="10"/>
      <c r="G528" s="10"/>
      <c r="H528" s="10"/>
      <c r="I528" s="59" t="s">
        <v>12</v>
      </c>
      <c r="J528" s="63"/>
      <c r="K528" s="64"/>
      <c r="L528" s="64"/>
      <c r="M528" s="68"/>
      <c r="N528" s="43" t="str">
        <f t="shared" si="17"/>
        <v/>
      </c>
    </row>
    <row r="529" spans="1:14" ht="20.100000000000001" customHeight="1" x14ac:dyDescent="0.25">
      <c r="A529" s="135" t="s">
        <v>400</v>
      </c>
      <c r="B529" s="71" t="s">
        <v>31</v>
      </c>
      <c r="C529" s="10"/>
      <c r="D529" s="10"/>
      <c r="E529" s="10"/>
      <c r="F529" s="10"/>
      <c r="G529" s="10"/>
      <c r="H529" s="10"/>
      <c r="I529" s="59" t="s">
        <v>120</v>
      </c>
      <c r="J529" s="63" t="s">
        <v>4</v>
      </c>
      <c r="K529" s="64">
        <v>1</v>
      </c>
      <c r="L529" s="64"/>
      <c r="M529" s="68"/>
      <c r="N529" s="43">
        <f t="shared" si="17"/>
        <v>0</v>
      </c>
    </row>
    <row r="530" spans="1:14" ht="20.100000000000001" customHeight="1" x14ac:dyDescent="0.25">
      <c r="A530" s="135" t="s">
        <v>401</v>
      </c>
      <c r="B530" s="71" t="s">
        <v>166</v>
      </c>
      <c r="C530" s="10"/>
      <c r="D530" s="10"/>
      <c r="E530" s="10"/>
      <c r="F530" s="10"/>
      <c r="G530" s="10"/>
      <c r="H530" s="10"/>
      <c r="I530" s="59" t="s">
        <v>12</v>
      </c>
      <c r="J530" s="63"/>
      <c r="K530" s="64"/>
      <c r="L530" s="64"/>
      <c r="M530" s="68"/>
      <c r="N530" s="43" t="str">
        <f t="shared" si="17"/>
        <v/>
      </c>
    </row>
    <row r="531" spans="1:14" ht="20.100000000000001" customHeight="1" x14ac:dyDescent="0.25">
      <c r="A531" s="135" t="s">
        <v>402</v>
      </c>
      <c r="B531" s="71" t="s">
        <v>17</v>
      </c>
      <c r="C531" s="10"/>
      <c r="D531" s="10"/>
      <c r="E531" s="10"/>
      <c r="F531" s="10"/>
      <c r="G531" s="10"/>
      <c r="H531" s="10"/>
      <c r="I531" s="59" t="s">
        <v>12</v>
      </c>
      <c r="J531" s="63"/>
      <c r="K531" s="64"/>
      <c r="L531" s="64"/>
      <c r="M531" s="68"/>
      <c r="N531" s="43" t="str">
        <f t="shared" si="17"/>
        <v/>
      </c>
    </row>
    <row r="532" spans="1:14" ht="20.100000000000001" customHeight="1" x14ac:dyDescent="0.25">
      <c r="A532" s="135" t="s">
        <v>403</v>
      </c>
      <c r="B532" s="71" t="s">
        <v>24</v>
      </c>
      <c r="C532" s="10"/>
      <c r="D532" s="10"/>
      <c r="E532" s="10"/>
      <c r="F532" s="10"/>
      <c r="G532" s="10"/>
      <c r="H532" s="10"/>
      <c r="I532" s="59" t="s">
        <v>12</v>
      </c>
      <c r="J532" s="63"/>
      <c r="K532" s="64"/>
      <c r="L532" s="64"/>
      <c r="M532" s="68"/>
      <c r="N532" s="43" t="str">
        <f t="shared" si="17"/>
        <v/>
      </c>
    </row>
    <row r="533" spans="1:14" ht="20.100000000000001" customHeight="1" x14ac:dyDescent="0.25">
      <c r="A533" s="74"/>
      <c r="B533" s="71"/>
      <c r="C533" s="10"/>
      <c r="D533" s="10"/>
      <c r="E533" s="10"/>
      <c r="F533" s="10"/>
      <c r="G533" s="10"/>
      <c r="H533" s="10"/>
      <c r="J533" s="63"/>
      <c r="K533" s="64"/>
      <c r="L533" s="64"/>
      <c r="M533" s="68"/>
      <c r="N533" s="43" t="str">
        <f t="shared" si="17"/>
        <v/>
      </c>
    </row>
    <row r="534" spans="1:14" ht="20.100000000000001" customHeight="1" thickBot="1" x14ac:dyDescent="0.3">
      <c r="A534" s="75"/>
      <c r="B534" s="72"/>
      <c r="C534" s="17"/>
      <c r="D534" s="17"/>
      <c r="E534" s="17"/>
      <c r="F534" s="17"/>
      <c r="G534" s="17"/>
      <c r="H534" s="17"/>
      <c r="I534" s="34" t="s">
        <v>76</v>
      </c>
      <c r="J534" s="65"/>
      <c r="K534" s="66"/>
      <c r="L534" s="66"/>
      <c r="M534" s="69"/>
      <c r="N534" s="44" t="str">
        <f t="shared" si="17"/>
        <v/>
      </c>
    </row>
    <row r="535" spans="1:14" s="10" customFormat="1" ht="20.100000000000001" customHeight="1" thickBot="1" x14ac:dyDescent="0.3">
      <c r="B535" s="18"/>
      <c r="C535" s="19"/>
      <c r="D535" s="19"/>
      <c r="E535" s="19"/>
      <c r="F535" s="19"/>
      <c r="G535" s="19"/>
      <c r="H535" s="19"/>
      <c r="I535" s="20" t="s">
        <v>436</v>
      </c>
      <c r="J535" s="21"/>
      <c r="K535" s="58"/>
      <c r="L535" s="58"/>
      <c r="M535" s="46"/>
      <c r="N535" s="45">
        <f>SUM(N526:N534)</f>
        <v>0</v>
      </c>
    </row>
    <row r="536" spans="1:14" s="2" customFormat="1" ht="20.100000000000001" customHeight="1" x14ac:dyDescent="0.25">
      <c r="B536" s="3"/>
      <c r="I536" s="4"/>
      <c r="J536" s="5"/>
      <c r="K536" s="54"/>
      <c r="L536" s="54"/>
      <c r="M536" s="38"/>
      <c r="N536" s="38"/>
    </row>
    <row r="537" spans="1:14" s="11" customFormat="1" ht="20.100000000000001" customHeight="1" thickBot="1" x14ac:dyDescent="0.3">
      <c r="I537" s="12"/>
      <c r="J537" s="14"/>
      <c r="K537" s="55"/>
      <c r="L537" s="55"/>
      <c r="M537" s="39"/>
      <c r="N537" s="39"/>
    </row>
    <row r="538" spans="1:14" s="9" customFormat="1" ht="60" customHeight="1" x14ac:dyDescent="0.25">
      <c r="A538" s="73">
        <v>3.16</v>
      </c>
      <c r="B538" s="70" t="s">
        <v>82</v>
      </c>
      <c r="C538" s="16"/>
      <c r="D538" s="16"/>
      <c r="E538" s="16"/>
      <c r="F538" s="16"/>
      <c r="G538" s="16"/>
      <c r="H538" s="16"/>
      <c r="I538" s="28"/>
      <c r="J538" s="61"/>
      <c r="K538" s="62"/>
      <c r="L538" s="62"/>
      <c r="M538" s="67"/>
      <c r="N538" s="42" t="str">
        <f>IF(J538="","",L538*M538)</f>
        <v/>
      </c>
    </row>
    <row r="539" spans="1:14" ht="20.100000000000001" customHeight="1" x14ac:dyDescent="0.25">
      <c r="A539" s="135" t="s">
        <v>404</v>
      </c>
      <c r="B539" s="71" t="s">
        <v>82</v>
      </c>
      <c r="C539" s="10"/>
      <c r="D539" s="10"/>
      <c r="E539" s="10"/>
      <c r="F539" s="10"/>
      <c r="G539" s="10"/>
      <c r="H539" s="10"/>
      <c r="I539" s="6" t="s">
        <v>106</v>
      </c>
      <c r="J539" s="63"/>
      <c r="K539" s="64"/>
      <c r="L539" s="64"/>
      <c r="M539" s="68"/>
      <c r="N539" s="43" t="str">
        <f>IF(J539="","",L539*M539)</f>
        <v/>
      </c>
    </row>
    <row r="540" spans="1:14" ht="20.100000000000001" customHeight="1" x14ac:dyDescent="0.25">
      <c r="A540" s="74"/>
      <c r="B540" s="71"/>
      <c r="C540" s="10"/>
      <c r="D540" s="10"/>
      <c r="E540" s="10"/>
      <c r="F540" s="10"/>
      <c r="G540" s="10"/>
      <c r="H540" s="10"/>
      <c r="J540" s="63"/>
      <c r="K540" s="64"/>
      <c r="L540" s="64"/>
      <c r="M540" s="68"/>
      <c r="N540" s="43" t="str">
        <f>IF(J540="","",L540*M540)</f>
        <v/>
      </c>
    </row>
    <row r="541" spans="1:14" ht="20.100000000000001" customHeight="1" thickBot="1" x14ac:dyDescent="0.3">
      <c r="A541" s="75"/>
      <c r="B541" s="72"/>
      <c r="C541" s="17"/>
      <c r="D541" s="17"/>
      <c r="E541" s="17"/>
      <c r="F541" s="17"/>
      <c r="G541" s="17"/>
      <c r="H541" s="17"/>
      <c r="I541" s="34" t="s">
        <v>76</v>
      </c>
      <c r="J541" s="65"/>
      <c r="K541" s="66"/>
      <c r="L541" s="66"/>
      <c r="M541" s="69"/>
      <c r="N541" s="44" t="str">
        <f>IF(J541="","",L541*M541)</f>
        <v/>
      </c>
    </row>
    <row r="542" spans="1:14" s="10" customFormat="1" ht="20.100000000000001" customHeight="1" thickBot="1" x14ac:dyDescent="0.3">
      <c r="B542" s="18"/>
      <c r="C542" s="19"/>
      <c r="D542" s="19"/>
      <c r="E542" s="19"/>
      <c r="F542" s="19"/>
      <c r="G542" s="19"/>
      <c r="H542" s="19"/>
      <c r="I542" s="20" t="s">
        <v>437</v>
      </c>
      <c r="J542" s="21"/>
      <c r="K542" s="58"/>
      <c r="L542" s="58"/>
      <c r="M542" s="46"/>
      <c r="N542" s="45">
        <f>SUM(N538:N541)</f>
        <v>0</v>
      </c>
    </row>
  </sheetData>
  <conditionalFormatting sqref="B68:I108 B182:I191 C338:I338 B337:H337 B193:I193 B341:H341 B362:I368 B373:I375 B386:I393 C438:I438 B439:I444 B449:I454 B462:I462 B343:I345 B395:I395 B410:H410 B126:I129 C124:I125 B110:I123 I130 B131:I132 B138:I138 B134:I134 B143:I143 B497:I497 B210:I268 B167:I180 B379:I379 G380:I380 B145:I164 B310:I310 B312:I320 B348:I350 B353:I359 B483:I492 B494:I494 B499:I500 B502:I502 B504:I504 B506:I506 B508:I513 B515:I517 B520:I542 B403:I409 B411:I420 B422:I422 B421:H421 B424:I425 B468:I480 I166 B340:I340 D377:I377 B276:I276 B270:H275 B278:I308 B277:H277 B457:I457 B456:H456 B459:I459 B458:H458 D481:I481 B402:H402 B398:H398 B397:C397 E397:I397 B432:I432 B431:H431 B434:I437">
    <cfRule type="expression" dxfId="364" priority="1712">
      <formula>IF(#REF!=1,1,0)</formula>
    </cfRule>
  </conditionalFormatting>
  <conditionalFormatting sqref="K69:K108 K167:K180 K182:K191 K338 K340:K341 K193 K358:K359 K362:K368 K373:K375 K449:K454 K462 K343:K345 K210:K217 K226:K238 K386:K393 K395 K110:K129 K131:K132 K138 K134 K143 K145:K151 K240:K268 K380 K403:K406 K153:K164 K299:K308 K310 K312:K320 K483:K490 K492 K494 K497 K499:K500 K502 K504 K506 K508:K513 K515:K517 K408:K415 K420:K422 K436:K444 K468:K480 K520:K542">
    <cfRule type="expression" dxfId="363" priority="1824">
      <formula>IF(L69="",0,1)</formula>
    </cfRule>
  </conditionalFormatting>
  <conditionalFormatting sqref="L68:L108 L167:L180 L182:L191 L338 L340:L341 L193 L358:L359 L362:L368 L373:L375 L449:L454 L462 L343:L345 L210:L217 L226:L238 L386:L393 L395 L110:L129 L131:L132 L138 L134 L143 L145:L151 L240:L268 L380 L400:L406 L153:L164 L299:L308 L310 L312:L320 L483:L490 L492 L494 L497 L499:L500 L502 L504 L506 L508:L513 L515:L517 L408:L415 L420:L422 L436:L444 L468:L480 L520:L542">
    <cfRule type="expression" dxfId="362" priority="4197">
      <formula>IF(J68="",0,IF(J68="",0,IF(L68="",1,0)))</formula>
    </cfRule>
  </conditionalFormatting>
  <conditionalFormatting sqref="N68:N108 N170:N180 N182:N191 N338 N340:N341 N193 N358:N359 N362:N368 N373:N375 N386:N393 N449:N454 N462 N343:N345 N210:N217 N226:N238 N395 N110:N129 N131:N132 N138 N134 N143 N145:N151 N240:N268 N380 N400:N406 N153:N164 N299:N308 N312:N319 N310 N469:N475 N483:N490 N492 N494 N497 N499:N500 N502 N504 N506 N508:N513 N515:N517 N520:N542 N408:N415 N436:N444 N421:N422 N477:N478">
    <cfRule type="cellIs" dxfId="361" priority="1709" operator="lessThan">
      <formula>0</formula>
    </cfRule>
  </conditionalFormatting>
  <conditionalFormatting sqref="B109:I109">
    <cfRule type="expression" dxfId="360" priority="1352">
      <formula>IF(#REF!=1,1,0)</formula>
    </cfRule>
  </conditionalFormatting>
  <conditionalFormatting sqref="K109">
    <cfRule type="expression" dxfId="359" priority="1353">
      <formula>IF(L109="",0,1)</formula>
    </cfRule>
  </conditionalFormatting>
  <conditionalFormatting sqref="L109">
    <cfRule type="expression" dxfId="358" priority="1355">
      <formula>IF(J109="",0,IF(J109="",0,IF(L109="",1,0)))</formula>
    </cfRule>
  </conditionalFormatting>
  <conditionalFormatting sqref="N109">
    <cfRule type="cellIs" dxfId="357" priority="1351" operator="lessThan">
      <formula>0</formula>
    </cfRule>
  </conditionalFormatting>
  <conditionalFormatting sqref="B140:I140">
    <cfRule type="expression" dxfId="356" priority="1296">
      <formula>IF(#REF!=1,1,0)</formula>
    </cfRule>
  </conditionalFormatting>
  <conditionalFormatting sqref="K140">
    <cfRule type="expression" dxfId="355" priority="1297">
      <formula>IF(L140="",0,1)</formula>
    </cfRule>
  </conditionalFormatting>
  <conditionalFormatting sqref="L140">
    <cfRule type="expression" dxfId="354" priority="1299">
      <formula>IF(J140="",0,IF(J140="",0,IF(L140="",1,0)))</formula>
    </cfRule>
  </conditionalFormatting>
  <conditionalFormatting sqref="N140">
    <cfRule type="cellIs" dxfId="353" priority="1295" operator="lessThan">
      <formula>0</formula>
    </cfRule>
  </conditionalFormatting>
  <conditionalFormatting sqref="B141:H142">
    <cfRule type="expression" dxfId="352" priority="1256">
      <formula>IF(#REF!=1,1,0)</formula>
    </cfRule>
  </conditionalFormatting>
  <conditionalFormatting sqref="K141:K142">
    <cfRule type="expression" dxfId="351" priority="1257">
      <formula>IF(L141="",0,1)</formula>
    </cfRule>
  </conditionalFormatting>
  <conditionalFormatting sqref="L141:L142">
    <cfRule type="expression" dxfId="350" priority="1259">
      <formula>IF(J141="",0,IF(J141="",0,IF(L141="",1,0)))</formula>
    </cfRule>
  </conditionalFormatting>
  <conditionalFormatting sqref="N141:N142">
    <cfRule type="cellIs" dxfId="349" priority="1255" operator="lessThan">
      <formula>0</formula>
    </cfRule>
  </conditionalFormatting>
  <conditionalFormatting sqref="I141">
    <cfRule type="expression" dxfId="348" priority="1252">
      <formula>IF(#REF!=1,1,0)</formula>
    </cfRule>
  </conditionalFormatting>
  <conditionalFormatting sqref="I142">
    <cfRule type="expression" dxfId="347" priority="1251">
      <formula>IF(#REF!=1,1,0)</formula>
    </cfRule>
  </conditionalFormatting>
  <conditionalFormatting sqref="N167:N169">
    <cfRule type="cellIs" dxfId="346" priority="1227" operator="lessThan">
      <formula>0</formula>
    </cfRule>
  </conditionalFormatting>
  <conditionalFormatting sqref="B165:I165">
    <cfRule type="expression" dxfId="345" priority="1214">
      <formula>IF(#REF!=1,1,0)</formula>
    </cfRule>
  </conditionalFormatting>
  <conditionalFormatting sqref="K165">
    <cfRule type="expression" dxfId="344" priority="1215">
      <formula>IF(L165="",0,1)</formula>
    </cfRule>
  </conditionalFormatting>
  <conditionalFormatting sqref="L165">
    <cfRule type="expression" dxfId="343" priority="1216">
      <formula>IF(J165="",0,IF(J165="",0,IF(L165="",1,0)))</formula>
    </cfRule>
  </conditionalFormatting>
  <conditionalFormatting sqref="N165">
    <cfRule type="cellIs" dxfId="342" priority="1211" operator="lessThan">
      <formula>0</formula>
    </cfRule>
  </conditionalFormatting>
  <conditionalFormatting sqref="B192:I192">
    <cfRule type="expression" dxfId="341" priority="1197">
      <formula>IF(#REF!=1,1,0)</formula>
    </cfRule>
  </conditionalFormatting>
  <conditionalFormatting sqref="K192">
    <cfRule type="expression" dxfId="340" priority="1198">
      <formula>IF(L192="",0,1)</formula>
    </cfRule>
  </conditionalFormatting>
  <conditionalFormatting sqref="L192">
    <cfRule type="expression" dxfId="339" priority="1200">
      <formula>IF(J192="",0,IF(J192="",0,IF(L192="",1,0)))</formula>
    </cfRule>
  </conditionalFormatting>
  <conditionalFormatting sqref="N192">
    <cfRule type="cellIs" dxfId="338" priority="1196" operator="lessThan">
      <formula>0</formula>
    </cfRule>
  </conditionalFormatting>
  <conditionalFormatting sqref="B181:I181">
    <cfRule type="expression" dxfId="337" priority="1181">
      <formula>IF(#REF!=1,1,0)</formula>
    </cfRule>
  </conditionalFormatting>
  <conditionalFormatting sqref="K181">
    <cfRule type="expression" dxfId="336" priority="1182">
      <formula>IF(L181="",0,1)</formula>
    </cfRule>
  </conditionalFormatting>
  <conditionalFormatting sqref="L181">
    <cfRule type="expression" dxfId="335" priority="1184">
      <formula>IF(J181="",0,IF(J181="",0,IF(L181="",1,0)))</formula>
    </cfRule>
  </conditionalFormatting>
  <conditionalFormatting sqref="N181">
    <cfRule type="cellIs" dxfId="334" priority="1180" operator="lessThan">
      <formula>0</formula>
    </cfRule>
  </conditionalFormatting>
  <conditionalFormatting sqref="K218:K225">
    <cfRule type="expression" dxfId="333" priority="1158">
      <formula>IF(L218="",0,1)</formula>
    </cfRule>
  </conditionalFormatting>
  <conditionalFormatting sqref="L218:L225">
    <cfRule type="expression" dxfId="332" priority="1160">
      <formula>IF(J218="",0,IF(J218="",0,IF(L218="",1,0)))</formula>
    </cfRule>
  </conditionalFormatting>
  <conditionalFormatting sqref="N218:N225">
    <cfRule type="cellIs" dxfId="331" priority="1156" operator="lessThan">
      <formula>0</formula>
    </cfRule>
  </conditionalFormatting>
  <conditionalFormatting sqref="K379">
    <cfRule type="expression" dxfId="330" priority="1141">
      <formula>IF(L379="",0,1)</formula>
    </cfRule>
  </conditionalFormatting>
  <conditionalFormatting sqref="L379">
    <cfRule type="expression" dxfId="329" priority="1143">
      <formula>IF(J379="",0,IF(J379="",0,IF(L379="",1,0)))</formula>
    </cfRule>
  </conditionalFormatting>
  <conditionalFormatting sqref="N379">
    <cfRule type="cellIs" dxfId="328" priority="1139" operator="lessThan">
      <formula>0</formula>
    </cfRule>
  </conditionalFormatting>
  <conditionalFormatting sqref="K279:K288">
    <cfRule type="expression" dxfId="327" priority="1106">
      <formula>IF(L279="",0,1)</formula>
    </cfRule>
  </conditionalFormatting>
  <conditionalFormatting sqref="L279:L288">
    <cfRule type="expression" dxfId="326" priority="1108">
      <formula>IF(J279="",0,IF(J279="",0,IF(L279="",1,0)))</formula>
    </cfRule>
  </conditionalFormatting>
  <conditionalFormatting sqref="N279:N288">
    <cfRule type="cellIs" dxfId="325" priority="1104" operator="lessThan">
      <formula>0</formula>
    </cfRule>
  </conditionalFormatting>
  <conditionalFormatting sqref="K289:K298">
    <cfRule type="expression" dxfId="324" priority="1098">
      <formula>IF(L289="",0,1)</formula>
    </cfRule>
  </conditionalFormatting>
  <conditionalFormatting sqref="L289:L298">
    <cfRule type="expression" dxfId="323" priority="1100">
      <formula>IF(J289="",0,IF(J289="",0,IF(L289="",1,0)))</formula>
    </cfRule>
  </conditionalFormatting>
  <conditionalFormatting sqref="N289:N298">
    <cfRule type="cellIs" dxfId="322" priority="1096" operator="lessThan">
      <formula>0</formula>
    </cfRule>
  </conditionalFormatting>
  <conditionalFormatting sqref="K337">
    <cfRule type="expression" dxfId="321" priority="1088">
      <formula>IF(L337="",0,1)</formula>
    </cfRule>
  </conditionalFormatting>
  <conditionalFormatting sqref="L337">
    <cfRule type="expression" dxfId="320" priority="1090">
      <formula>IF(J337="",0,IF(J337="",0,IF(L337="",1,0)))</formula>
    </cfRule>
  </conditionalFormatting>
  <conditionalFormatting sqref="N337">
    <cfRule type="cellIs" dxfId="319" priority="1086" operator="lessThan">
      <formula>0</formula>
    </cfRule>
  </conditionalFormatting>
  <conditionalFormatting sqref="B335:I335">
    <cfRule type="expression" dxfId="318" priority="1071">
      <formula>IF(#REF!=1,1,0)</formula>
    </cfRule>
  </conditionalFormatting>
  <conditionalFormatting sqref="K335">
    <cfRule type="expression" dxfId="317" priority="1072">
      <formula>IF(L335="",0,1)</formula>
    </cfRule>
  </conditionalFormatting>
  <conditionalFormatting sqref="L335">
    <cfRule type="expression" dxfId="316" priority="1074">
      <formula>IF(J335="",0,IF(J335="",0,IF(L335="",1,0)))</formula>
    </cfRule>
  </conditionalFormatting>
  <conditionalFormatting sqref="N320 N335">
    <cfRule type="cellIs" dxfId="315" priority="1070" operator="lessThan">
      <formula>0</formula>
    </cfRule>
  </conditionalFormatting>
  <conditionalFormatting sqref="B338">
    <cfRule type="expression" dxfId="314" priority="1067">
      <formula>IF(#REF!=1,1,0)</formula>
    </cfRule>
  </conditionalFormatting>
  <conditionalFormatting sqref="C339:I339">
    <cfRule type="expression" dxfId="313" priority="1061">
      <formula>IF(#REF!=1,1,0)</formula>
    </cfRule>
  </conditionalFormatting>
  <conditionalFormatting sqref="K339">
    <cfRule type="expression" dxfId="312" priority="1062">
      <formula>IF(L339="",0,1)</formula>
    </cfRule>
  </conditionalFormatting>
  <conditionalFormatting sqref="L339">
    <cfRule type="expression" dxfId="311" priority="1064">
      <formula>IF(J339="",0,IF(J339="",0,IF(L339="",1,0)))</formula>
    </cfRule>
  </conditionalFormatting>
  <conditionalFormatting sqref="N339">
    <cfRule type="cellIs" dxfId="310" priority="1060" operator="lessThan">
      <formula>0</formula>
    </cfRule>
  </conditionalFormatting>
  <conditionalFormatting sqref="B339">
    <cfRule type="expression" dxfId="309" priority="1057">
      <formula>IF(#REF!=1,1,0)</formula>
    </cfRule>
  </conditionalFormatting>
  <conditionalFormatting sqref="B311:I311">
    <cfRule type="expression" dxfId="308" priority="1052">
      <formula>IF(#REF!=1,1,0)</formula>
    </cfRule>
  </conditionalFormatting>
  <conditionalFormatting sqref="K311">
    <cfRule type="expression" dxfId="307" priority="1053">
      <formula>IF(L311="",0,1)</formula>
    </cfRule>
  </conditionalFormatting>
  <conditionalFormatting sqref="L311">
    <cfRule type="expression" dxfId="306" priority="1055">
      <formula>IF(J311="",0,IF(J311="",0,IF(L311="",1,0)))</formula>
    </cfRule>
  </conditionalFormatting>
  <conditionalFormatting sqref="N311">
    <cfRule type="cellIs" dxfId="305" priority="1051" operator="lessThan">
      <formula>0</formula>
    </cfRule>
  </conditionalFormatting>
  <conditionalFormatting sqref="B346:I347">
    <cfRule type="expression" dxfId="304" priority="1044">
      <formula>IF(#REF!=1,1,0)</formula>
    </cfRule>
  </conditionalFormatting>
  <conditionalFormatting sqref="K346:K347">
    <cfRule type="expression" dxfId="303" priority="1045">
      <formula>IF(L346="",0,1)</formula>
    </cfRule>
  </conditionalFormatting>
  <conditionalFormatting sqref="L346:L347">
    <cfRule type="expression" dxfId="302" priority="1047">
      <formula>IF(J346="",0,IF(J346="",0,IF(L346="",1,0)))</formula>
    </cfRule>
  </conditionalFormatting>
  <conditionalFormatting sqref="N346:N347">
    <cfRule type="cellIs" dxfId="301" priority="1043" operator="lessThan">
      <formula>0</formula>
    </cfRule>
  </conditionalFormatting>
  <conditionalFormatting sqref="I341">
    <cfRule type="expression" dxfId="300" priority="1040">
      <formula>IF(#REF!=1,1,0)</formula>
    </cfRule>
  </conditionalFormatting>
  <conditionalFormatting sqref="I337">
    <cfRule type="expression" dxfId="299" priority="1039">
      <formula>IF(#REF!=1,1,0)</formula>
    </cfRule>
  </conditionalFormatting>
  <conditionalFormatting sqref="B342:H342">
    <cfRule type="expression" dxfId="298" priority="1034">
      <formula>IF(#REF!=1,1,0)</formula>
    </cfRule>
  </conditionalFormatting>
  <conditionalFormatting sqref="K342">
    <cfRule type="expression" dxfId="297" priority="1035">
      <formula>IF(L342="",0,1)</formula>
    </cfRule>
  </conditionalFormatting>
  <conditionalFormatting sqref="L342">
    <cfRule type="expression" dxfId="296" priority="1037">
      <formula>IF(J342="",0,IF(J342="",0,IF(L342="",1,0)))</formula>
    </cfRule>
  </conditionalFormatting>
  <conditionalFormatting sqref="N342">
    <cfRule type="cellIs" dxfId="295" priority="1033" operator="lessThan">
      <formula>0</formula>
    </cfRule>
  </conditionalFormatting>
  <conditionalFormatting sqref="I342">
    <cfRule type="expression" dxfId="294" priority="1030">
      <formula>IF(#REF!=1,1,0)</formula>
    </cfRule>
  </conditionalFormatting>
  <conditionalFormatting sqref="B360:I361">
    <cfRule type="expression" dxfId="293" priority="1025">
      <formula>IF(#REF!=1,1,0)</formula>
    </cfRule>
  </conditionalFormatting>
  <conditionalFormatting sqref="K360:K361">
    <cfRule type="expression" dxfId="292" priority="1026">
      <formula>IF(L360="",0,1)</formula>
    </cfRule>
  </conditionalFormatting>
  <conditionalFormatting sqref="L360:L361">
    <cfRule type="expression" dxfId="291" priority="1028">
      <formula>IF(J360="",0,IF(J360="",0,IF(L360="",1,0)))</formula>
    </cfRule>
  </conditionalFormatting>
  <conditionalFormatting sqref="N360:N361">
    <cfRule type="cellIs" dxfId="290" priority="1024" operator="lessThan">
      <formula>0</formula>
    </cfRule>
  </conditionalFormatting>
  <conditionalFormatting sqref="B369:I372">
    <cfRule type="expression" dxfId="289" priority="1017">
      <formula>IF(#REF!=1,1,0)</formula>
    </cfRule>
  </conditionalFormatting>
  <conditionalFormatting sqref="K369:K372">
    <cfRule type="expression" dxfId="288" priority="1018">
      <formula>IF(L369="",0,1)</formula>
    </cfRule>
  </conditionalFormatting>
  <conditionalFormatting sqref="L369:L372">
    <cfRule type="expression" dxfId="287" priority="1020">
      <formula>IF(J369="",0,IF(J369="",0,IF(L369="",1,0)))</formula>
    </cfRule>
  </conditionalFormatting>
  <conditionalFormatting sqref="N369:N372">
    <cfRule type="cellIs" dxfId="286" priority="1016" operator="lessThan">
      <formula>0</formula>
    </cfRule>
  </conditionalFormatting>
  <conditionalFormatting sqref="B378:I378">
    <cfRule type="expression" dxfId="285" priority="985">
      <formula>IF(#REF!=1,1,0)</formula>
    </cfRule>
  </conditionalFormatting>
  <conditionalFormatting sqref="K378">
    <cfRule type="expression" dxfId="284" priority="986">
      <formula>IF(L378="",0,1)</formula>
    </cfRule>
  </conditionalFormatting>
  <conditionalFormatting sqref="L378">
    <cfRule type="expression" dxfId="283" priority="988">
      <formula>IF(J378="",0,IF(J378="",0,IF(L378="",1,0)))</formula>
    </cfRule>
  </conditionalFormatting>
  <conditionalFormatting sqref="N378">
    <cfRule type="cellIs" dxfId="282" priority="984" operator="lessThan">
      <formula>0</formula>
    </cfRule>
  </conditionalFormatting>
  <conditionalFormatting sqref="B376:I376">
    <cfRule type="expression" dxfId="281" priority="977">
      <formula>IF(#REF!=1,1,0)</formula>
    </cfRule>
  </conditionalFormatting>
  <conditionalFormatting sqref="K376">
    <cfRule type="expression" dxfId="280" priority="978">
      <formula>IF(L376="",0,1)</formula>
    </cfRule>
  </conditionalFormatting>
  <conditionalFormatting sqref="L376">
    <cfRule type="expression" dxfId="279" priority="980">
      <formula>IF(J376="",0,IF(J376="",0,IF(L376="",1,0)))</formula>
    </cfRule>
  </conditionalFormatting>
  <conditionalFormatting sqref="N376">
    <cfRule type="cellIs" dxfId="278" priority="976" operator="lessThan">
      <formula>0</formula>
    </cfRule>
  </conditionalFormatting>
  <conditionalFormatting sqref="B377">
    <cfRule type="expression" dxfId="277" priority="969">
      <formula>IF(#REF!=1,1,0)</formula>
    </cfRule>
  </conditionalFormatting>
  <conditionalFormatting sqref="K377">
    <cfRule type="expression" dxfId="276" priority="970">
      <formula>IF(L377="",0,1)</formula>
    </cfRule>
  </conditionalFormatting>
  <conditionalFormatting sqref="L377">
    <cfRule type="expression" dxfId="275" priority="972">
      <formula>IF(J377="",0,IF(J377="",0,IF(L377="",1,0)))</formula>
    </cfRule>
  </conditionalFormatting>
  <conditionalFormatting sqref="N377">
    <cfRule type="cellIs" dxfId="274" priority="968" operator="lessThan">
      <formula>0</formula>
    </cfRule>
  </conditionalFormatting>
  <conditionalFormatting sqref="C377">
    <cfRule type="expression" dxfId="273" priority="965">
      <formula>IF(#REF!=1,1,0)</formula>
    </cfRule>
  </conditionalFormatting>
  <conditionalFormatting sqref="B438">
    <cfRule type="expression" dxfId="272" priority="962">
      <formula>IF(#REF!=1,1,0)</formula>
    </cfRule>
  </conditionalFormatting>
  <conditionalFormatting sqref="B269:I269">
    <cfRule type="expression" dxfId="271" priority="957">
      <formula>IF(#REF!=1,1,0)</formula>
    </cfRule>
  </conditionalFormatting>
  <conditionalFormatting sqref="K269:K278">
    <cfRule type="expression" dxfId="270" priority="958">
      <formula>IF(L269="",0,1)</formula>
    </cfRule>
  </conditionalFormatting>
  <conditionalFormatting sqref="L269:L278">
    <cfRule type="expression" dxfId="269" priority="960">
      <formula>IF(J269="",0,IF(J269="",0,IF(L269="",1,0)))</formula>
    </cfRule>
  </conditionalFormatting>
  <conditionalFormatting sqref="N269:N278">
    <cfRule type="cellIs" dxfId="268" priority="956" operator="lessThan">
      <formula>0</formula>
    </cfRule>
  </conditionalFormatting>
  <conditionalFormatting sqref="B445:I448">
    <cfRule type="expression" dxfId="267" priority="884">
      <formula>IF(#REF!=1,1,0)</formula>
    </cfRule>
  </conditionalFormatting>
  <conditionalFormatting sqref="K445 K447:K448">
    <cfRule type="expression" dxfId="266" priority="885">
      <formula>IF(L445="",0,1)</formula>
    </cfRule>
  </conditionalFormatting>
  <conditionalFormatting sqref="L445:L448">
    <cfRule type="expression" dxfId="265" priority="887">
      <formula>IF(J445="",0,IF(J445="",0,IF(L445="",1,0)))</formula>
    </cfRule>
  </conditionalFormatting>
  <conditionalFormatting sqref="N445:N448">
    <cfRule type="cellIs" dxfId="264" priority="883" operator="lessThan">
      <formula>0</formula>
    </cfRule>
  </conditionalFormatting>
  <conditionalFormatting sqref="B455:I455">
    <cfRule type="expression" dxfId="263" priority="868">
      <formula>IF(#REF!=1,1,0)</formula>
    </cfRule>
  </conditionalFormatting>
  <conditionalFormatting sqref="K455:K459">
    <cfRule type="expression" dxfId="262" priority="869">
      <formula>IF(L455="",0,1)</formula>
    </cfRule>
  </conditionalFormatting>
  <conditionalFormatting sqref="L455:L459">
    <cfRule type="expression" dxfId="261" priority="871">
      <formula>IF(J455="",0,IF(J455="",0,IF(L455="",1,0)))</formula>
    </cfRule>
  </conditionalFormatting>
  <conditionalFormatting sqref="N455:N459">
    <cfRule type="cellIs" dxfId="260" priority="867" operator="lessThan">
      <formula>0</formula>
    </cfRule>
  </conditionalFormatting>
  <conditionalFormatting sqref="I270">
    <cfRule type="expression" dxfId="259" priority="864">
      <formula>IF(#REF!=1,1,0)</formula>
    </cfRule>
  </conditionalFormatting>
  <conditionalFormatting sqref="I271">
    <cfRule type="expression" dxfId="258" priority="863">
      <formula>IF(#REF!=1,1,0)</formula>
    </cfRule>
  </conditionalFormatting>
  <conditionalFormatting sqref="I272">
    <cfRule type="expression" dxfId="257" priority="862">
      <formula>IF(#REF!=1,1,0)</formula>
    </cfRule>
  </conditionalFormatting>
  <conditionalFormatting sqref="I273">
    <cfRule type="expression" dxfId="256" priority="861">
      <formula>IF(#REF!=1,1,0)</formula>
    </cfRule>
  </conditionalFormatting>
  <conditionalFormatting sqref="I274">
    <cfRule type="expression" dxfId="255" priority="860">
      <formula>IF(#REF!=1,1,0)</formula>
    </cfRule>
  </conditionalFormatting>
  <conditionalFormatting sqref="I275">
    <cfRule type="expression" dxfId="254" priority="859">
      <formula>IF(#REF!=1,1,0)</formula>
    </cfRule>
  </conditionalFormatting>
  <conditionalFormatting sqref="I277">
    <cfRule type="expression" dxfId="253" priority="858">
      <formula>IF(#REF!=1,1,0)</formula>
    </cfRule>
  </conditionalFormatting>
  <conditionalFormatting sqref="I456">
    <cfRule type="expression" dxfId="252" priority="857">
      <formula>IF(#REF!=1,1,0)</formula>
    </cfRule>
  </conditionalFormatting>
  <conditionalFormatting sqref="I458">
    <cfRule type="expression" dxfId="251" priority="856">
      <formula>IF(#REF!=1,1,0)</formula>
    </cfRule>
  </conditionalFormatting>
  <conditionalFormatting sqref="B460:I461">
    <cfRule type="expression" dxfId="250" priority="831">
      <formula>IF(#REF!=1,1,0)</formula>
    </cfRule>
  </conditionalFormatting>
  <conditionalFormatting sqref="K460:K461">
    <cfRule type="expression" dxfId="249" priority="832">
      <formula>IF(L460="",0,1)</formula>
    </cfRule>
  </conditionalFormatting>
  <conditionalFormatting sqref="L460:L461">
    <cfRule type="expression" dxfId="248" priority="834">
      <formula>IF(J460="",0,IF(J460="",0,IF(L460="",1,0)))</formula>
    </cfRule>
  </conditionalFormatting>
  <conditionalFormatting sqref="N460:N461">
    <cfRule type="cellIs" dxfId="247" priority="830" operator="lessThan">
      <formula>0</formula>
    </cfRule>
  </conditionalFormatting>
  <conditionalFormatting sqref="B467:I467">
    <cfRule type="expression" dxfId="246" priority="795">
      <formula>IF(#REF!=1,1,0)</formula>
    </cfRule>
  </conditionalFormatting>
  <conditionalFormatting sqref="K467">
    <cfRule type="expression" dxfId="245" priority="796">
      <formula>IF(L467="",0,1)</formula>
    </cfRule>
  </conditionalFormatting>
  <conditionalFormatting sqref="L467">
    <cfRule type="expression" dxfId="244" priority="798">
      <formula>IF(J467="",0,IF(J467="",0,IF(L467="",1,0)))</formula>
    </cfRule>
  </conditionalFormatting>
  <conditionalFormatting sqref="N467">
    <cfRule type="cellIs" dxfId="243" priority="794" operator="lessThan">
      <formula>0</formula>
    </cfRule>
  </conditionalFormatting>
  <conditionalFormatting sqref="N476">
    <cfRule type="cellIs" dxfId="242" priority="786" operator="lessThan">
      <formula>0</formula>
    </cfRule>
  </conditionalFormatting>
  <conditionalFormatting sqref="N479:N480">
    <cfRule type="cellIs" dxfId="241" priority="754" operator="lessThan">
      <formula>0</formula>
    </cfRule>
  </conditionalFormatting>
  <conditionalFormatting sqref="B481">
    <cfRule type="expression" dxfId="240" priority="748">
      <formula>IF(#REF!=1,1,0)</formula>
    </cfRule>
  </conditionalFormatting>
  <conditionalFormatting sqref="K481">
    <cfRule type="expression" dxfId="239" priority="749">
      <formula>IF(L481="",0,1)</formula>
    </cfRule>
  </conditionalFormatting>
  <conditionalFormatting sqref="L481">
    <cfRule type="expression" dxfId="238" priority="750">
      <formula>IF(J481="",0,IF(J481="",0,IF(L481="",1,0)))</formula>
    </cfRule>
  </conditionalFormatting>
  <conditionalFormatting sqref="N481">
    <cfRule type="cellIs" dxfId="237" priority="746" operator="lessThan">
      <formula>0</formula>
    </cfRule>
  </conditionalFormatting>
  <conditionalFormatting sqref="K348">
    <cfRule type="expression" dxfId="236" priority="716">
      <formula>IF(L348="",0,1)</formula>
    </cfRule>
  </conditionalFormatting>
  <conditionalFormatting sqref="L348">
    <cfRule type="expression" dxfId="235" priority="718">
      <formula>IF(J348="",0,IF(J348="",0,IF(L348="",1,0)))</formula>
    </cfRule>
  </conditionalFormatting>
  <conditionalFormatting sqref="N348">
    <cfRule type="cellIs" dxfId="234" priority="714" operator="lessThan">
      <formula>0</formula>
    </cfRule>
  </conditionalFormatting>
  <conditionalFormatting sqref="K354:K355">
    <cfRule type="expression" dxfId="233" priority="708">
      <formula>IF(L354="",0,1)</formula>
    </cfRule>
  </conditionalFormatting>
  <conditionalFormatting sqref="L354:L355">
    <cfRule type="expression" dxfId="232" priority="710">
      <formula>IF(J354="",0,IF(J354="",0,IF(L354="",1,0)))</formula>
    </cfRule>
  </conditionalFormatting>
  <conditionalFormatting sqref="N354:N355">
    <cfRule type="cellIs" dxfId="231" priority="706" operator="lessThan">
      <formula>0</formula>
    </cfRule>
  </conditionalFormatting>
  <conditionalFormatting sqref="K350">
    <cfRule type="expression" dxfId="230" priority="700">
      <formula>IF(L350="",0,1)</formula>
    </cfRule>
  </conditionalFormatting>
  <conditionalFormatting sqref="L350">
    <cfRule type="expression" dxfId="229" priority="702">
      <formula>IF(J350="",0,IF(J350="",0,IF(L350="",1,0)))</formula>
    </cfRule>
  </conditionalFormatting>
  <conditionalFormatting sqref="N350">
    <cfRule type="cellIs" dxfId="228" priority="698" operator="lessThan">
      <formula>0</formula>
    </cfRule>
  </conditionalFormatting>
  <conditionalFormatting sqref="K353">
    <cfRule type="expression" dxfId="227" priority="692">
      <formula>IF(L353="",0,1)</formula>
    </cfRule>
  </conditionalFormatting>
  <conditionalFormatting sqref="L353">
    <cfRule type="expression" dxfId="226" priority="694">
      <formula>IF(J353="",0,IF(J353="",0,IF(L353="",1,0)))</formula>
    </cfRule>
  </conditionalFormatting>
  <conditionalFormatting sqref="N353">
    <cfRule type="cellIs" dxfId="225" priority="690" operator="lessThan">
      <formula>0</formula>
    </cfRule>
  </conditionalFormatting>
  <conditionalFormatting sqref="K349">
    <cfRule type="expression" dxfId="224" priority="684">
      <formula>IF(L349="",0,1)</formula>
    </cfRule>
  </conditionalFormatting>
  <conditionalFormatting sqref="L349">
    <cfRule type="expression" dxfId="223" priority="686">
      <formula>IF(J349="",0,IF(J349="",0,IF(L349="",1,0)))</formula>
    </cfRule>
  </conditionalFormatting>
  <conditionalFormatting sqref="N349">
    <cfRule type="cellIs" dxfId="222" priority="682" operator="lessThan">
      <formula>0</formula>
    </cfRule>
  </conditionalFormatting>
  <conditionalFormatting sqref="K356:K357">
    <cfRule type="expression" dxfId="221" priority="676">
      <formula>IF(L356="",0,1)</formula>
    </cfRule>
  </conditionalFormatting>
  <conditionalFormatting sqref="L356:L357">
    <cfRule type="expression" dxfId="220" priority="678">
      <formula>IF(J356="",0,IF(J356="",0,IF(L356="",1,0)))</formula>
    </cfRule>
  </conditionalFormatting>
  <conditionalFormatting sqref="N356:N357">
    <cfRule type="cellIs" dxfId="219" priority="674" operator="lessThan">
      <formula>0</formula>
    </cfRule>
  </conditionalFormatting>
  <conditionalFormatting sqref="B482:I482">
    <cfRule type="expression" dxfId="218" priority="654">
      <formula>IF(#REF!=1,1,0)</formula>
    </cfRule>
  </conditionalFormatting>
  <conditionalFormatting sqref="K482">
    <cfRule type="expression" dxfId="217" priority="655">
      <formula>IF(L482="",0,1)</formula>
    </cfRule>
  </conditionalFormatting>
  <conditionalFormatting sqref="L482">
    <cfRule type="expression" dxfId="216" priority="657">
      <formula>IF(J482="",0,IF(J482="",0,IF(L482="",1,0)))</formula>
    </cfRule>
  </conditionalFormatting>
  <conditionalFormatting sqref="N482">
    <cfRule type="cellIs" dxfId="215" priority="653" operator="lessThan">
      <formula>0</formula>
    </cfRule>
  </conditionalFormatting>
  <conditionalFormatting sqref="B194:I201">
    <cfRule type="expression" dxfId="214" priority="638">
      <formula>IF(#REF!=1,1,0)</formula>
    </cfRule>
  </conditionalFormatting>
  <conditionalFormatting sqref="K194:K201">
    <cfRule type="expression" dxfId="213" priority="639">
      <formula>IF(L194="",0,1)</formula>
    </cfRule>
  </conditionalFormatting>
  <conditionalFormatting sqref="L194:L201">
    <cfRule type="expression" dxfId="212" priority="641">
      <formula>IF(J194="",0,IF(J194="",0,IF(L194="",1,0)))</formula>
    </cfRule>
  </conditionalFormatting>
  <conditionalFormatting sqref="N194:N201">
    <cfRule type="cellIs" dxfId="211" priority="637" operator="lessThan">
      <formula>0</formula>
    </cfRule>
  </conditionalFormatting>
  <conditionalFormatting sqref="B495:I496">
    <cfRule type="expression" dxfId="210" priority="597">
      <formula>IF(#REF!=1,1,0)</formula>
    </cfRule>
  </conditionalFormatting>
  <conditionalFormatting sqref="K495:K496">
    <cfRule type="expression" dxfId="209" priority="598">
      <formula>IF(L495="",0,1)</formula>
    </cfRule>
  </conditionalFormatting>
  <conditionalFormatting sqref="L495:L496">
    <cfRule type="expression" dxfId="208" priority="600">
      <formula>IF(J495="",0,IF(J495="",0,IF(L495="",1,0)))</formula>
    </cfRule>
  </conditionalFormatting>
  <conditionalFormatting sqref="N495:N496">
    <cfRule type="cellIs" dxfId="207" priority="596" operator="lessThan">
      <formula>0</formula>
    </cfRule>
  </conditionalFormatting>
  <conditionalFormatting sqref="B321:I327">
    <cfRule type="expression" dxfId="206" priority="571">
      <formula>IF(#REF!=1,1,0)</formula>
    </cfRule>
  </conditionalFormatting>
  <conditionalFormatting sqref="K321:K327">
    <cfRule type="expression" dxfId="205" priority="572">
      <formula>IF(L321="",0,1)</formula>
    </cfRule>
  </conditionalFormatting>
  <conditionalFormatting sqref="L321:L327">
    <cfRule type="expression" dxfId="204" priority="574">
      <formula>IF(J321="",0,IF(J321="",0,IF(L321="",1,0)))</formula>
    </cfRule>
  </conditionalFormatting>
  <conditionalFormatting sqref="N321:N327">
    <cfRule type="cellIs" dxfId="203" priority="570" operator="lessThan">
      <formula>0</formula>
    </cfRule>
  </conditionalFormatting>
  <conditionalFormatting sqref="B336:H336">
    <cfRule type="expression" dxfId="202" priority="567">
      <formula>IF(#REF!=1,1,0)</formula>
    </cfRule>
  </conditionalFormatting>
  <conditionalFormatting sqref="K336">
    <cfRule type="expression" dxfId="201" priority="563">
      <formula>IF(L336="",0,1)</formula>
    </cfRule>
  </conditionalFormatting>
  <conditionalFormatting sqref="L336">
    <cfRule type="expression" dxfId="200" priority="565">
      <formula>IF(J336="",0,IF(J336="",0,IF(L336="",1,0)))</formula>
    </cfRule>
  </conditionalFormatting>
  <conditionalFormatting sqref="N336">
    <cfRule type="cellIs" dxfId="199" priority="562" operator="lessThan">
      <formula>0</formula>
    </cfRule>
  </conditionalFormatting>
  <conditionalFormatting sqref="I336">
    <cfRule type="expression" dxfId="198" priority="559">
      <formula>IF(#REF!=1,1,0)</formula>
    </cfRule>
  </conditionalFormatting>
  <conditionalFormatting sqref="B328:I333">
    <cfRule type="expression" dxfId="197" priority="554">
      <formula>IF(#REF!=1,1,0)</formula>
    </cfRule>
  </conditionalFormatting>
  <conditionalFormatting sqref="K328:K333">
    <cfRule type="expression" dxfId="196" priority="555">
      <formula>IF(L328="",0,1)</formula>
    </cfRule>
  </conditionalFormatting>
  <conditionalFormatting sqref="L328:L333">
    <cfRule type="expression" dxfId="195" priority="557">
      <formula>IF(J328="",0,IF(J328="",0,IF(L328="",1,0)))</formula>
    </cfRule>
  </conditionalFormatting>
  <conditionalFormatting sqref="N328:N333">
    <cfRule type="cellIs" dxfId="194" priority="553" operator="lessThan">
      <formula>0</formula>
    </cfRule>
  </conditionalFormatting>
  <conditionalFormatting sqref="B351:I351">
    <cfRule type="expression" dxfId="193" priority="550">
      <formula>IF(#REF!=1,1,0)</formula>
    </cfRule>
  </conditionalFormatting>
  <conditionalFormatting sqref="K351">
    <cfRule type="expression" dxfId="192" priority="546">
      <formula>IF(L351="",0,1)</formula>
    </cfRule>
  </conditionalFormatting>
  <conditionalFormatting sqref="L351">
    <cfRule type="expression" dxfId="191" priority="548">
      <formula>IF(J351="",0,IF(J351="",0,IF(L351="",1,0)))</formula>
    </cfRule>
  </conditionalFormatting>
  <conditionalFormatting sqref="N351">
    <cfRule type="cellIs" dxfId="190" priority="545" operator="lessThan">
      <formula>0</formula>
    </cfRule>
  </conditionalFormatting>
  <conditionalFormatting sqref="K152">
    <cfRule type="expression" dxfId="189" priority="522">
      <formula>IF(L152="",0,1)</formula>
    </cfRule>
  </conditionalFormatting>
  <conditionalFormatting sqref="L152">
    <cfRule type="expression" dxfId="188" priority="524">
      <formula>IF(J152="",0,IF(J152="",0,IF(L152="",1,0)))</formula>
    </cfRule>
  </conditionalFormatting>
  <conditionalFormatting sqref="N152">
    <cfRule type="cellIs" dxfId="187" priority="520" operator="lessThan">
      <formula>0</formula>
    </cfRule>
  </conditionalFormatting>
  <conditionalFormatting sqref="K239">
    <cfRule type="expression" dxfId="186" priority="505">
      <formula>IF(L239="",0,1)</formula>
    </cfRule>
  </conditionalFormatting>
  <conditionalFormatting sqref="L239">
    <cfRule type="expression" dxfId="185" priority="507">
      <formula>IF(J239="",0,IF(J239="",0,IF(L239="",1,0)))</formula>
    </cfRule>
  </conditionalFormatting>
  <conditionalFormatting sqref="N239">
    <cfRule type="cellIs" dxfId="184" priority="504" operator="lessThan">
      <formula>0</formula>
    </cfRule>
  </conditionalFormatting>
  <conditionalFormatting sqref="B394:I394">
    <cfRule type="expression" dxfId="183" priority="489">
      <formula>IF(#REF!=1,1,0)</formula>
    </cfRule>
  </conditionalFormatting>
  <conditionalFormatting sqref="K394">
    <cfRule type="expression" dxfId="182" priority="490">
      <formula>IF(L394="",0,1)</formula>
    </cfRule>
  </conditionalFormatting>
  <conditionalFormatting sqref="L394">
    <cfRule type="expression" dxfId="181" priority="492">
      <formula>IF(J394="",0,IF(J394="",0,IF(L394="",1,0)))</formula>
    </cfRule>
  </conditionalFormatting>
  <conditionalFormatting sqref="N394">
    <cfRule type="cellIs" dxfId="180" priority="488" operator="lessThan">
      <formula>0</formula>
    </cfRule>
  </conditionalFormatting>
  <conditionalFormatting sqref="B400:I401">
    <cfRule type="expression" dxfId="179" priority="473">
      <formula>IF(#REF!=1,1,0)</formula>
    </cfRule>
  </conditionalFormatting>
  <conditionalFormatting sqref="K400:K401">
    <cfRule type="expression" dxfId="178" priority="474">
      <formula>IF(L400="",0,1)</formula>
    </cfRule>
  </conditionalFormatting>
  <conditionalFormatting sqref="I402">
    <cfRule type="expression" dxfId="177" priority="468">
      <formula>IF(#REF!=1,1,0)</formula>
    </cfRule>
  </conditionalFormatting>
  <conditionalFormatting sqref="K402">
    <cfRule type="expression" dxfId="176" priority="469">
      <formula>IF(L402="",0,1)</formula>
    </cfRule>
  </conditionalFormatting>
  <conditionalFormatting sqref="B399:I399">
    <cfRule type="expression" dxfId="175" priority="462">
      <formula>IF(#REF!=1,1,0)</formula>
    </cfRule>
  </conditionalFormatting>
  <conditionalFormatting sqref="K399">
    <cfRule type="expression" dxfId="174" priority="463">
      <formula>IF(L399="",0,1)</formula>
    </cfRule>
  </conditionalFormatting>
  <conditionalFormatting sqref="L396:L399">
    <cfRule type="expression" dxfId="173" priority="465">
      <formula>IF(J396="",0,IF(J396="",0,IF(L396="",1,0)))</formula>
    </cfRule>
  </conditionalFormatting>
  <conditionalFormatting sqref="N396:N399">
    <cfRule type="cellIs" dxfId="172" priority="461" operator="lessThan">
      <formula>0</formula>
    </cfRule>
  </conditionalFormatting>
  <conditionalFormatting sqref="B396:I396">
    <cfRule type="expression" dxfId="171" priority="457">
      <formula>IF(#REF!=1,1,0)</formula>
    </cfRule>
  </conditionalFormatting>
  <conditionalFormatting sqref="K396:K397">
    <cfRule type="expression" dxfId="170" priority="458">
      <formula>IF(L396="",0,1)</formula>
    </cfRule>
  </conditionalFormatting>
  <conditionalFormatting sqref="I398">
    <cfRule type="expression" dxfId="169" priority="454">
      <formula>IF(#REF!=1,1,0)</formula>
    </cfRule>
  </conditionalFormatting>
  <conditionalFormatting sqref="K398">
    <cfRule type="expression" dxfId="168" priority="455">
      <formula>IF(L398="",0,1)</formula>
    </cfRule>
  </conditionalFormatting>
  <conditionalFormatting sqref="D397">
    <cfRule type="expression" dxfId="167" priority="452">
      <formula>IF(#REF!=1,1,0)</formula>
    </cfRule>
  </conditionalFormatting>
  <conditionalFormatting sqref="I410">
    <cfRule type="expression" dxfId="166" priority="443">
      <formula>IF(#REF!=1,1,0)</formula>
    </cfRule>
  </conditionalFormatting>
  <conditionalFormatting sqref="B463:I463">
    <cfRule type="expression" dxfId="165" priority="414">
      <formula>IF(#REF!=1,1,0)</formula>
    </cfRule>
  </conditionalFormatting>
  <conditionalFormatting sqref="L463">
    <cfRule type="expression" dxfId="164" priority="417">
      <formula>IF(J463="",0,IF(J463="",0,IF(L463="",1,0)))</formula>
    </cfRule>
  </conditionalFormatting>
  <conditionalFormatting sqref="N463">
    <cfRule type="cellIs" dxfId="163" priority="413" operator="lessThan">
      <formula>0</formula>
    </cfRule>
  </conditionalFormatting>
  <conditionalFormatting sqref="B464:I464">
    <cfRule type="expression" dxfId="162" priority="406">
      <formula>IF(#REF!=1,1,0)</formula>
    </cfRule>
  </conditionalFormatting>
  <conditionalFormatting sqref="L464">
    <cfRule type="expression" dxfId="161" priority="409">
      <formula>IF(J464="",0,IF(J464="",0,IF(L464="",1,0)))</formula>
    </cfRule>
  </conditionalFormatting>
  <conditionalFormatting sqref="N464">
    <cfRule type="cellIs" dxfId="160" priority="405" operator="lessThan">
      <formula>0</formula>
    </cfRule>
  </conditionalFormatting>
  <conditionalFormatting sqref="K463">
    <cfRule type="expression" dxfId="159" priority="402">
      <formula>IF(L463="",0,1)</formula>
    </cfRule>
  </conditionalFormatting>
  <conditionalFormatting sqref="K464">
    <cfRule type="expression" dxfId="158" priority="399">
      <formula>IF(L464="",0,1)</formula>
    </cfRule>
  </conditionalFormatting>
  <conditionalFormatting sqref="B466:I466">
    <cfRule type="expression" dxfId="157" priority="395">
      <formula>IF(#REF!=1,1,0)</formula>
    </cfRule>
  </conditionalFormatting>
  <conditionalFormatting sqref="K466">
    <cfRule type="expression" dxfId="156" priority="396">
      <formula>IF(L466="",0,1)</formula>
    </cfRule>
  </conditionalFormatting>
  <conditionalFormatting sqref="L466">
    <cfRule type="expression" dxfId="155" priority="397">
      <formula>IF(J466="",0,IF(J466="",0,IF(L466="",1,0)))</formula>
    </cfRule>
  </conditionalFormatting>
  <conditionalFormatting sqref="N466">
    <cfRule type="cellIs" dxfId="154" priority="393" operator="lessThan">
      <formula>0</formula>
    </cfRule>
  </conditionalFormatting>
  <conditionalFormatting sqref="B465:I465">
    <cfRule type="expression" dxfId="153" priority="387">
      <formula>IF(#REF!=1,1,0)</formula>
    </cfRule>
  </conditionalFormatting>
  <conditionalFormatting sqref="K465">
    <cfRule type="expression" dxfId="152" priority="388">
      <formula>IF(L465="",0,1)</formula>
    </cfRule>
  </conditionalFormatting>
  <conditionalFormatting sqref="L465">
    <cfRule type="expression" dxfId="151" priority="389">
      <formula>IF(J465="",0,IF(J465="",0,IF(L465="",1,0)))</formula>
    </cfRule>
  </conditionalFormatting>
  <conditionalFormatting sqref="N465">
    <cfRule type="cellIs" dxfId="150" priority="385" operator="lessThan">
      <formula>0</formula>
    </cfRule>
  </conditionalFormatting>
  <conditionalFormatting sqref="B518:I518">
    <cfRule type="expression" dxfId="149" priority="378">
      <formula>IF(#REF!=1,1,0)</formula>
    </cfRule>
  </conditionalFormatting>
  <conditionalFormatting sqref="K518">
    <cfRule type="expression" dxfId="148" priority="379">
      <formula>IF(L518="",0,1)</formula>
    </cfRule>
  </conditionalFormatting>
  <conditionalFormatting sqref="L518">
    <cfRule type="expression" dxfId="147" priority="381">
      <formula>IF(J518="",0,IF(J518="",0,IF(L518="",1,0)))</formula>
    </cfRule>
  </conditionalFormatting>
  <conditionalFormatting sqref="N518">
    <cfRule type="cellIs" dxfId="146" priority="377" operator="lessThan">
      <formula>0</formula>
    </cfRule>
  </conditionalFormatting>
  <conditionalFormatting sqref="B519:I519">
    <cfRule type="expression" dxfId="145" priority="370">
      <formula>IF(#REF!=1,1,0)</formula>
    </cfRule>
  </conditionalFormatting>
  <conditionalFormatting sqref="K519">
    <cfRule type="expression" dxfId="144" priority="371">
      <formula>IF(L519="",0,1)</formula>
    </cfRule>
  </conditionalFormatting>
  <conditionalFormatting sqref="L519">
    <cfRule type="expression" dxfId="143" priority="373">
      <formula>IF(J519="",0,IF(J519="",0,IF(L519="",1,0)))</formula>
    </cfRule>
  </conditionalFormatting>
  <conditionalFormatting sqref="N519">
    <cfRule type="cellIs" dxfId="142" priority="369" operator="lessThan">
      <formula>0</formula>
    </cfRule>
  </conditionalFormatting>
  <conditionalFormatting sqref="B124:B125">
    <cfRule type="expression" dxfId="141" priority="349">
      <formula>IF(#REF!=1,1,0)</formula>
    </cfRule>
  </conditionalFormatting>
  <conditionalFormatting sqref="B130:H130">
    <cfRule type="expression" dxfId="140" priority="344">
      <formula>IF(#REF!=1,1,0)</formula>
    </cfRule>
  </conditionalFormatting>
  <conditionalFormatting sqref="K130">
    <cfRule type="expression" dxfId="139" priority="345">
      <formula>IF(L130="",0,1)</formula>
    </cfRule>
  </conditionalFormatting>
  <conditionalFormatting sqref="L130">
    <cfRule type="expression" dxfId="138" priority="347">
      <formula>IF(J130="",0,IF(J130="",0,IF(L130="",1,0)))</formula>
    </cfRule>
  </conditionalFormatting>
  <conditionalFormatting sqref="N130">
    <cfRule type="cellIs" dxfId="137" priority="343" operator="lessThan">
      <formula>0</formula>
    </cfRule>
  </conditionalFormatting>
  <conditionalFormatting sqref="B133:I133">
    <cfRule type="expression" dxfId="136" priority="336">
      <formula>IF(#REF!=1,1,0)</formula>
    </cfRule>
  </conditionalFormatting>
  <conditionalFormatting sqref="K133">
    <cfRule type="expression" dxfId="135" priority="337">
      <formula>IF(L133="",0,1)</formula>
    </cfRule>
  </conditionalFormatting>
  <conditionalFormatting sqref="L133">
    <cfRule type="expression" dxfId="134" priority="339">
      <formula>IF(J133="",0,IF(J133="",0,IF(L133="",1,0)))</formula>
    </cfRule>
  </conditionalFormatting>
  <conditionalFormatting sqref="N133">
    <cfRule type="cellIs" dxfId="133" priority="335" operator="lessThan">
      <formula>0</formula>
    </cfRule>
  </conditionalFormatting>
  <conditionalFormatting sqref="B135:I137">
    <cfRule type="expression" dxfId="132" priority="320">
      <formula>IF(#REF!=1,1,0)</formula>
    </cfRule>
  </conditionalFormatting>
  <conditionalFormatting sqref="L135:L137">
    <cfRule type="expression" dxfId="131" priority="323">
      <formula>IF(J135="",0,IF(J135="",0,IF(L135="",1,0)))</formula>
    </cfRule>
  </conditionalFormatting>
  <conditionalFormatting sqref="N135:N137">
    <cfRule type="cellIs" dxfId="130" priority="319" operator="lessThan">
      <formula>0</formula>
    </cfRule>
  </conditionalFormatting>
  <conditionalFormatting sqref="K135">
    <cfRule type="expression" dxfId="129" priority="316">
      <formula>IF(L135="",0,1)</formula>
    </cfRule>
  </conditionalFormatting>
  <conditionalFormatting sqref="K136">
    <cfRule type="expression" dxfId="128" priority="314">
      <formula>IF(L136="",0,1)</formula>
    </cfRule>
  </conditionalFormatting>
  <conditionalFormatting sqref="K137">
    <cfRule type="expression" dxfId="127" priority="312">
      <formula>IF(L137="",0,1)</formula>
    </cfRule>
  </conditionalFormatting>
  <conditionalFormatting sqref="B139:I139">
    <cfRule type="expression" dxfId="126" priority="306">
      <formula>IF(#REF!=1,1,0)</formula>
    </cfRule>
  </conditionalFormatting>
  <conditionalFormatting sqref="K139">
    <cfRule type="expression" dxfId="125" priority="307">
      <formula>IF(L139="",0,1)</formula>
    </cfRule>
  </conditionalFormatting>
  <conditionalFormatting sqref="L139">
    <cfRule type="expression" dxfId="124" priority="309">
      <formula>IF(J139="",0,IF(J139="",0,IF(L139="",1,0)))</formula>
    </cfRule>
  </conditionalFormatting>
  <conditionalFormatting sqref="N139">
    <cfRule type="cellIs" dxfId="123" priority="305" operator="lessThan">
      <formula>0</formula>
    </cfRule>
  </conditionalFormatting>
  <conditionalFormatting sqref="B381:I382">
    <cfRule type="expression" dxfId="122" priority="298">
      <formula>IF(#REF!=1,1,0)</formula>
    </cfRule>
  </conditionalFormatting>
  <conditionalFormatting sqref="K381:K382">
    <cfRule type="expression" dxfId="121" priority="299">
      <formula>IF(L381="",0,1)</formula>
    </cfRule>
  </conditionalFormatting>
  <conditionalFormatting sqref="L381:L382">
    <cfRule type="expression" dxfId="120" priority="301">
      <formula>IF(J381="",0,IF(J381="",0,IF(L381="",1,0)))</formula>
    </cfRule>
  </conditionalFormatting>
  <conditionalFormatting sqref="N381:N382">
    <cfRule type="cellIs" dxfId="119" priority="297" operator="lessThan">
      <formula>0</formula>
    </cfRule>
  </conditionalFormatting>
  <conditionalFormatting sqref="B144:I144">
    <cfRule type="expression" dxfId="118" priority="266">
      <formula>IF(#REF!=1,1,0)</formula>
    </cfRule>
  </conditionalFormatting>
  <conditionalFormatting sqref="K144">
    <cfRule type="expression" dxfId="117" priority="267">
      <formula>IF(L144="",0,1)</formula>
    </cfRule>
  </conditionalFormatting>
  <conditionalFormatting sqref="L144">
    <cfRule type="expression" dxfId="116" priority="269">
      <formula>IF(J144="",0,IF(J144="",0,IF(L144="",1,0)))</formula>
    </cfRule>
  </conditionalFormatting>
  <conditionalFormatting sqref="N144">
    <cfRule type="cellIs" dxfId="115" priority="265" operator="lessThan">
      <formula>0</formula>
    </cfRule>
  </conditionalFormatting>
  <conditionalFormatting sqref="B166:H166">
    <cfRule type="expression" dxfId="114" priority="258">
      <formula>IF(#REF!=1,1,0)</formula>
    </cfRule>
  </conditionalFormatting>
  <conditionalFormatting sqref="K166">
    <cfRule type="expression" dxfId="113" priority="259">
      <formula>IF(L166="",0,1)</formula>
    </cfRule>
  </conditionalFormatting>
  <conditionalFormatting sqref="L166">
    <cfRule type="expression" dxfId="112" priority="261">
      <formula>IF(J166="",0,IF(J166="",0,IF(L166="",1,0)))</formula>
    </cfRule>
  </conditionalFormatting>
  <conditionalFormatting sqref="N166">
    <cfRule type="cellIs" dxfId="111" priority="257" operator="lessThan">
      <formula>0</formula>
    </cfRule>
  </conditionalFormatting>
  <conditionalFormatting sqref="B380:F380">
    <cfRule type="expression" dxfId="110" priority="254">
      <formula>IF(#REF!=1,1,0)</formula>
    </cfRule>
  </conditionalFormatting>
  <conditionalFormatting sqref="B309:I309">
    <cfRule type="expression" dxfId="109" priority="249">
      <formula>IF(#REF!=1,1,0)</formula>
    </cfRule>
  </conditionalFormatting>
  <conditionalFormatting sqref="K309">
    <cfRule type="expression" dxfId="108" priority="250">
      <formula>IF(L309="",0,1)</formula>
    </cfRule>
  </conditionalFormatting>
  <conditionalFormatting sqref="L309">
    <cfRule type="expression" dxfId="107" priority="252">
      <formula>IF(J309="",0,IF(J309="",0,IF(L309="",1,0)))</formula>
    </cfRule>
  </conditionalFormatting>
  <conditionalFormatting sqref="N309">
    <cfRule type="cellIs" dxfId="106" priority="248" operator="lessThan">
      <formula>0</formula>
    </cfRule>
  </conditionalFormatting>
  <conditionalFormatting sqref="B334:I334">
    <cfRule type="expression" dxfId="105" priority="241">
      <formula>IF(#REF!=1,1,0)</formula>
    </cfRule>
  </conditionalFormatting>
  <conditionalFormatting sqref="K334">
    <cfRule type="expression" dxfId="104" priority="242">
      <formula>IF(L334="",0,1)</formula>
    </cfRule>
  </conditionalFormatting>
  <conditionalFormatting sqref="L334">
    <cfRule type="expression" dxfId="103" priority="244">
      <formula>IF(J334="",0,IF(J334="",0,IF(L334="",1,0)))</formula>
    </cfRule>
  </conditionalFormatting>
  <conditionalFormatting sqref="N334">
    <cfRule type="cellIs" dxfId="102" priority="240" operator="lessThan">
      <formula>0</formula>
    </cfRule>
  </conditionalFormatting>
  <conditionalFormatting sqref="B352:I352">
    <cfRule type="expression" dxfId="101" priority="237">
      <formula>IF(#REF!=1,1,0)</formula>
    </cfRule>
  </conditionalFormatting>
  <conditionalFormatting sqref="K352">
    <cfRule type="expression" dxfId="100" priority="233">
      <formula>IF(L352="",0,1)</formula>
    </cfRule>
  </conditionalFormatting>
  <conditionalFormatting sqref="L352">
    <cfRule type="expression" dxfId="99" priority="235">
      <formula>IF(J352="",0,IF(J352="",0,IF(L352="",1,0)))</formula>
    </cfRule>
  </conditionalFormatting>
  <conditionalFormatting sqref="N352">
    <cfRule type="cellIs" dxfId="98" priority="232" operator="lessThan">
      <formula>0</formula>
    </cfRule>
  </conditionalFormatting>
  <conditionalFormatting sqref="B383:I383">
    <cfRule type="expression" dxfId="97" priority="225">
      <formula>IF(#REF!=1,1,0)</formula>
    </cfRule>
  </conditionalFormatting>
  <conditionalFormatting sqref="K383">
    <cfRule type="expression" dxfId="96" priority="226">
      <formula>IF(L383="",0,1)</formula>
    </cfRule>
  </conditionalFormatting>
  <conditionalFormatting sqref="L383">
    <cfRule type="expression" dxfId="95" priority="228">
      <formula>IF(J383="",0,IF(J383="",0,IF(L383="",1,0)))</formula>
    </cfRule>
  </conditionalFormatting>
  <conditionalFormatting sqref="N383">
    <cfRule type="cellIs" dxfId="94" priority="224" operator="lessThan">
      <formula>0</formula>
    </cfRule>
  </conditionalFormatting>
  <conditionalFormatting sqref="B384:H384">
    <cfRule type="expression" dxfId="93" priority="217">
      <formula>IF(#REF!=1,1,0)</formula>
    </cfRule>
  </conditionalFormatting>
  <conditionalFormatting sqref="K384">
    <cfRule type="expression" dxfId="92" priority="218">
      <formula>IF(L384="",0,1)</formula>
    </cfRule>
  </conditionalFormatting>
  <conditionalFormatting sqref="L384">
    <cfRule type="expression" dxfId="91" priority="220">
      <formula>IF(J384="",0,IF(J384="",0,IF(L384="",1,0)))</formula>
    </cfRule>
  </conditionalFormatting>
  <conditionalFormatting sqref="N384">
    <cfRule type="cellIs" dxfId="90" priority="216" operator="lessThan">
      <formula>0</formula>
    </cfRule>
  </conditionalFormatting>
  <conditionalFormatting sqref="I384">
    <cfRule type="expression" dxfId="89" priority="213">
      <formula>IF(#REF!=1,1,0)</formula>
    </cfRule>
  </conditionalFormatting>
  <conditionalFormatting sqref="B385:I385">
    <cfRule type="expression" dxfId="88" priority="208">
      <formula>IF(#REF!=1,1,0)</formula>
    </cfRule>
  </conditionalFormatting>
  <conditionalFormatting sqref="K385">
    <cfRule type="expression" dxfId="87" priority="209">
      <formula>IF(L385="",0,1)</formula>
    </cfRule>
  </conditionalFormatting>
  <conditionalFormatting sqref="L385">
    <cfRule type="expression" dxfId="86" priority="211">
      <formula>IF(J385="",0,IF(J385="",0,IF(L385="",1,0)))</formula>
    </cfRule>
  </conditionalFormatting>
  <conditionalFormatting sqref="N385">
    <cfRule type="cellIs" dxfId="85" priority="207" operator="lessThan">
      <formula>0</formula>
    </cfRule>
  </conditionalFormatting>
  <conditionalFormatting sqref="N468">
    <cfRule type="cellIs" dxfId="84" priority="191" operator="lessThan">
      <formula>0</formula>
    </cfRule>
  </conditionalFormatting>
  <conditionalFormatting sqref="K491">
    <cfRule type="expression" dxfId="83" priority="185">
      <formula>IF(L491="",0,1)</formula>
    </cfRule>
  </conditionalFormatting>
  <conditionalFormatting sqref="L491">
    <cfRule type="expression" dxfId="82" priority="187">
      <formula>IF(J491="",0,IF(J491="",0,IF(L491="",1,0)))</formula>
    </cfRule>
  </conditionalFormatting>
  <conditionalFormatting sqref="N491">
    <cfRule type="cellIs" dxfId="81" priority="183" operator="lessThan">
      <formula>0</formula>
    </cfRule>
  </conditionalFormatting>
  <conditionalFormatting sqref="B493:I493">
    <cfRule type="expression" dxfId="80" priority="168">
      <formula>IF(#REF!=1,1,0)</formula>
    </cfRule>
  </conditionalFormatting>
  <conditionalFormatting sqref="K493">
    <cfRule type="expression" dxfId="79" priority="169">
      <formula>IF(L493="",0,1)</formula>
    </cfRule>
  </conditionalFormatting>
  <conditionalFormatting sqref="L493">
    <cfRule type="expression" dxfId="78" priority="171">
      <formula>IF(J493="",0,IF(J493="",0,IF(L493="",1,0)))</formula>
    </cfRule>
  </conditionalFormatting>
  <conditionalFormatting sqref="N493">
    <cfRule type="cellIs" dxfId="77" priority="167" operator="lessThan">
      <formula>0</formula>
    </cfRule>
  </conditionalFormatting>
  <conditionalFormatting sqref="B498:I498">
    <cfRule type="expression" dxfId="76" priority="160">
      <formula>IF(#REF!=1,1,0)</formula>
    </cfRule>
  </conditionalFormatting>
  <conditionalFormatting sqref="K498">
    <cfRule type="expression" dxfId="75" priority="161">
      <formula>IF(L498="",0,1)</formula>
    </cfRule>
  </conditionalFormatting>
  <conditionalFormatting sqref="L498">
    <cfRule type="expression" dxfId="74" priority="163">
      <formula>IF(J498="",0,IF(J498="",0,IF(L498="",1,0)))</formula>
    </cfRule>
  </conditionalFormatting>
  <conditionalFormatting sqref="N498">
    <cfRule type="cellIs" dxfId="73" priority="159" operator="lessThan">
      <formula>0</formula>
    </cfRule>
  </conditionalFormatting>
  <conditionalFormatting sqref="B501:H501">
    <cfRule type="expression" dxfId="72" priority="152">
      <formula>IF(#REF!=1,1,0)</formula>
    </cfRule>
  </conditionalFormatting>
  <conditionalFormatting sqref="K501">
    <cfRule type="expression" dxfId="71" priority="153">
      <formula>IF(L501="",0,1)</formula>
    </cfRule>
  </conditionalFormatting>
  <conditionalFormatting sqref="L501">
    <cfRule type="expression" dxfId="70" priority="155">
      <formula>IF(J501="",0,IF(J501="",0,IF(L501="",1,0)))</formula>
    </cfRule>
  </conditionalFormatting>
  <conditionalFormatting sqref="N501">
    <cfRule type="cellIs" dxfId="69" priority="151" operator="lessThan">
      <formula>0</formula>
    </cfRule>
  </conditionalFormatting>
  <conditionalFormatting sqref="I501">
    <cfRule type="expression" dxfId="68" priority="148">
      <formula>IF(#REF!=1,1,0)</formula>
    </cfRule>
  </conditionalFormatting>
  <conditionalFormatting sqref="B503:H503">
    <cfRule type="expression" dxfId="67" priority="143">
      <formula>IF(#REF!=1,1,0)</formula>
    </cfRule>
  </conditionalFormatting>
  <conditionalFormatting sqref="K503">
    <cfRule type="expression" dxfId="66" priority="144">
      <formula>IF(L503="",0,1)</formula>
    </cfRule>
  </conditionalFormatting>
  <conditionalFormatting sqref="L503">
    <cfRule type="expression" dxfId="65" priority="146">
      <formula>IF(J503="",0,IF(J503="",0,IF(L503="",1,0)))</formula>
    </cfRule>
  </conditionalFormatting>
  <conditionalFormatting sqref="N503">
    <cfRule type="cellIs" dxfId="64" priority="142" operator="lessThan">
      <formula>0</formula>
    </cfRule>
  </conditionalFormatting>
  <conditionalFormatting sqref="I503">
    <cfRule type="expression" dxfId="63" priority="139">
      <formula>IF(#REF!=1,1,0)</formula>
    </cfRule>
  </conditionalFormatting>
  <conditionalFormatting sqref="B505:H505">
    <cfRule type="expression" dxfId="62" priority="125">
      <formula>IF(#REF!=1,1,0)</formula>
    </cfRule>
  </conditionalFormatting>
  <conditionalFormatting sqref="K505">
    <cfRule type="expression" dxfId="61" priority="126">
      <formula>IF(L505="",0,1)</formula>
    </cfRule>
  </conditionalFormatting>
  <conditionalFormatting sqref="L505">
    <cfRule type="expression" dxfId="60" priority="128">
      <formula>IF(J505="",0,IF(J505="",0,IF(L505="",1,0)))</formula>
    </cfRule>
  </conditionalFormatting>
  <conditionalFormatting sqref="N505">
    <cfRule type="cellIs" dxfId="59" priority="124" operator="lessThan">
      <formula>0</formula>
    </cfRule>
  </conditionalFormatting>
  <conditionalFormatting sqref="I505">
    <cfRule type="expression" dxfId="58" priority="121">
      <formula>IF(#REF!=1,1,0)</formula>
    </cfRule>
  </conditionalFormatting>
  <conditionalFormatting sqref="B507:H507">
    <cfRule type="expression" dxfId="57" priority="108">
      <formula>IF(#REF!=1,1,0)</formula>
    </cfRule>
  </conditionalFormatting>
  <conditionalFormatting sqref="K507">
    <cfRule type="expression" dxfId="56" priority="109">
      <formula>IF(L507="",0,1)</formula>
    </cfRule>
  </conditionalFormatting>
  <conditionalFormatting sqref="L507">
    <cfRule type="expression" dxfId="55" priority="111">
      <formula>IF(J507="",0,IF(J507="",0,IF(L507="",1,0)))</formula>
    </cfRule>
  </conditionalFormatting>
  <conditionalFormatting sqref="N507">
    <cfRule type="cellIs" dxfId="54" priority="107" operator="lessThan">
      <formula>0</formula>
    </cfRule>
  </conditionalFormatting>
  <conditionalFormatting sqref="I507">
    <cfRule type="expression" dxfId="53" priority="104">
      <formula>IF(#REF!=1,1,0)</formula>
    </cfRule>
  </conditionalFormatting>
  <conditionalFormatting sqref="B514:I514">
    <cfRule type="expression" dxfId="52" priority="99">
      <formula>IF(#REF!=1,1,0)</formula>
    </cfRule>
  </conditionalFormatting>
  <conditionalFormatting sqref="K514">
    <cfRule type="expression" dxfId="51" priority="100">
      <formula>IF(L514="",0,1)</formula>
    </cfRule>
  </conditionalFormatting>
  <conditionalFormatting sqref="L514">
    <cfRule type="expression" dxfId="50" priority="102">
      <formula>IF(J514="",0,IF(J514="",0,IF(L514="",1,0)))</formula>
    </cfRule>
  </conditionalFormatting>
  <conditionalFormatting sqref="N514">
    <cfRule type="cellIs" dxfId="49" priority="98" operator="lessThan">
      <formula>0</formula>
    </cfRule>
  </conditionalFormatting>
  <conditionalFormatting sqref="B202:I209">
    <cfRule type="expression" dxfId="48" priority="91">
      <formula>IF(#REF!=1,1,0)</formula>
    </cfRule>
  </conditionalFormatting>
  <conditionalFormatting sqref="K202:K209">
    <cfRule type="expression" dxfId="47" priority="92">
      <formula>IF(L202="",0,1)</formula>
    </cfRule>
  </conditionalFormatting>
  <conditionalFormatting sqref="L202:L209">
    <cfRule type="expression" dxfId="46" priority="94">
      <formula>IF(J202="",0,IF(J202="",0,IF(L202="",1,0)))</formula>
    </cfRule>
  </conditionalFormatting>
  <conditionalFormatting sqref="N202:N209">
    <cfRule type="cellIs" dxfId="45" priority="90" operator="lessThan">
      <formula>0</formula>
    </cfRule>
  </conditionalFormatting>
  <conditionalFormatting sqref="K407">
    <cfRule type="expression" dxfId="44" priority="85">
      <formula>IF(L407="",0,1)</formula>
    </cfRule>
  </conditionalFormatting>
  <conditionalFormatting sqref="L407">
    <cfRule type="expression" dxfId="43" priority="86">
      <formula>IF(J407="",0,IF(J407="",0,IF(L407="",1,0)))</formula>
    </cfRule>
  </conditionalFormatting>
  <conditionalFormatting sqref="N407">
    <cfRule type="cellIs" dxfId="42" priority="84" operator="lessThan">
      <formula>0</formula>
    </cfRule>
  </conditionalFormatting>
  <conditionalFormatting sqref="K416:K418">
    <cfRule type="expression" dxfId="41" priority="79">
      <formula>IF(L416="",0,1)</formula>
    </cfRule>
  </conditionalFormatting>
  <conditionalFormatting sqref="L416:L418">
    <cfRule type="expression" dxfId="40" priority="81">
      <formula>IF(J416="",0,IF(J416="",0,IF(L416="",1,0)))</formula>
    </cfRule>
  </conditionalFormatting>
  <conditionalFormatting sqref="N416:N418 N420">
    <cfRule type="cellIs" dxfId="39" priority="77" operator="lessThan">
      <formula>0</formula>
    </cfRule>
  </conditionalFormatting>
  <conditionalFormatting sqref="K419">
    <cfRule type="expression" dxfId="38" priority="72">
      <formula>IF(L419="",0,1)</formula>
    </cfRule>
  </conditionalFormatting>
  <conditionalFormatting sqref="L419">
    <cfRule type="expression" dxfId="37" priority="73">
      <formula>IF(J419="",0,IF(J419="",0,IF(L419="",1,0)))</formula>
    </cfRule>
  </conditionalFormatting>
  <conditionalFormatting sqref="N419">
    <cfRule type="cellIs" dxfId="36" priority="71" operator="lessThan">
      <formula>0</formula>
    </cfRule>
  </conditionalFormatting>
  <conditionalFormatting sqref="K425">
    <cfRule type="expression" dxfId="35" priority="67">
      <formula>IF(L425="",0,1)</formula>
    </cfRule>
  </conditionalFormatting>
  <conditionalFormatting sqref="L425">
    <cfRule type="expression" dxfId="34" priority="68">
      <formula>IF(J425="",0,IF(J425="",0,IF(L425="",1,0)))</formula>
    </cfRule>
  </conditionalFormatting>
  <conditionalFormatting sqref="N425">
    <cfRule type="cellIs" dxfId="33" priority="61" operator="lessThan">
      <formula>0</formula>
    </cfRule>
  </conditionalFormatting>
  <conditionalFormatting sqref="K424">
    <cfRule type="expression" dxfId="32" priority="56">
      <formula>IF(L424="",0,1)</formula>
    </cfRule>
  </conditionalFormatting>
  <conditionalFormatting sqref="L424">
    <cfRule type="expression" dxfId="31" priority="57">
      <formula>IF(J424="",0,IF(J424="",0,IF(L424="",1,0)))</formula>
    </cfRule>
  </conditionalFormatting>
  <conditionalFormatting sqref="N424">
    <cfRule type="cellIs" dxfId="30" priority="55" operator="lessThan">
      <formula>0</formula>
    </cfRule>
  </conditionalFormatting>
  <conditionalFormatting sqref="I421">
    <cfRule type="expression" dxfId="29" priority="53">
      <formula>IF(#REF!=1,1,0)</formula>
    </cfRule>
  </conditionalFormatting>
  <conditionalFormatting sqref="B423:I423">
    <cfRule type="expression" dxfId="28" priority="51">
      <formula>IF(#REF!=1,1,0)</formula>
    </cfRule>
  </conditionalFormatting>
  <conditionalFormatting sqref="K423">
    <cfRule type="expression" dxfId="27" priority="46">
      <formula>IF(L423="",0,1)</formula>
    </cfRule>
  </conditionalFormatting>
  <conditionalFormatting sqref="L423">
    <cfRule type="expression" dxfId="26" priority="47">
      <formula>IF(J423="",0,IF(J423="",0,IF(L423="",1,0)))</formula>
    </cfRule>
  </conditionalFormatting>
  <conditionalFormatting sqref="N423">
    <cfRule type="cellIs" dxfId="25" priority="45" operator="lessThan">
      <formula>0</formula>
    </cfRule>
  </conditionalFormatting>
  <conditionalFormatting sqref="B426:I430">
    <cfRule type="expression" dxfId="24" priority="39">
      <formula>IF(#REF!=1,1,0)</formula>
    </cfRule>
  </conditionalFormatting>
  <conditionalFormatting sqref="K430:K432">
    <cfRule type="expression" dxfId="23" priority="40">
      <formula>IF(L430="",0,1)</formula>
    </cfRule>
  </conditionalFormatting>
  <conditionalFormatting sqref="L430:L432">
    <cfRule type="expression" dxfId="22" priority="42">
      <formula>IF(J430="",0,IF(J430="",0,IF(L430="",1,0)))</formula>
    </cfRule>
  </conditionalFormatting>
  <conditionalFormatting sqref="N431:N432">
    <cfRule type="cellIs" dxfId="21" priority="38" operator="lessThan">
      <formula>0</formula>
    </cfRule>
  </conditionalFormatting>
  <conditionalFormatting sqref="K426:K428">
    <cfRule type="expression" dxfId="20" priority="32">
      <formula>IF(L426="",0,1)</formula>
    </cfRule>
  </conditionalFormatting>
  <conditionalFormatting sqref="L426:L428">
    <cfRule type="expression" dxfId="19" priority="34">
      <formula>IF(J426="",0,IF(J426="",0,IF(L426="",1,0)))</formula>
    </cfRule>
  </conditionalFormatting>
  <conditionalFormatting sqref="N426:N428 N430">
    <cfRule type="cellIs" dxfId="18" priority="31" operator="lessThan">
      <formula>0</formula>
    </cfRule>
  </conditionalFormatting>
  <conditionalFormatting sqref="K429">
    <cfRule type="expression" dxfId="17" priority="26">
      <formula>IF(L429="",0,1)</formula>
    </cfRule>
  </conditionalFormatting>
  <conditionalFormatting sqref="L429">
    <cfRule type="expression" dxfId="16" priority="27">
      <formula>IF(J429="",0,IF(J429="",0,IF(L429="",1,0)))</formula>
    </cfRule>
  </conditionalFormatting>
  <conditionalFormatting sqref="N429">
    <cfRule type="cellIs" dxfId="15" priority="25" operator="lessThan">
      <formula>0</formula>
    </cfRule>
  </conditionalFormatting>
  <conditionalFormatting sqref="K435">
    <cfRule type="expression" dxfId="14" priority="21">
      <formula>IF(L435="",0,1)</formula>
    </cfRule>
  </conditionalFormatting>
  <conditionalFormatting sqref="L435">
    <cfRule type="expression" dxfId="13" priority="22">
      <formula>IF(J435="",0,IF(J435="",0,IF(L435="",1,0)))</formula>
    </cfRule>
  </conditionalFormatting>
  <conditionalFormatting sqref="N435">
    <cfRule type="cellIs" dxfId="12" priority="20" operator="lessThan">
      <formula>0</formula>
    </cfRule>
  </conditionalFormatting>
  <conditionalFormatting sqref="K434">
    <cfRule type="expression" dxfId="11" priority="16">
      <formula>IF(L434="",0,1)</formula>
    </cfRule>
  </conditionalFormatting>
  <conditionalFormatting sqref="L434">
    <cfRule type="expression" dxfId="10" priority="17">
      <formula>IF(J434="",0,IF(J434="",0,IF(L434="",1,0)))</formula>
    </cfRule>
  </conditionalFormatting>
  <conditionalFormatting sqref="N434">
    <cfRule type="cellIs" dxfId="9" priority="15" operator="lessThan">
      <formula>0</formula>
    </cfRule>
  </conditionalFormatting>
  <conditionalFormatting sqref="I431">
    <cfRule type="expression" dxfId="8" priority="13">
      <formula>IF(#REF!=1,1,0)</formula>
    </cfRule>
  </conditionalFormatting>
  <conditionalFormatting sqref="B433:I433">
    <cfRule type="expression" dxfId="7" priority="11">
      <formula>IF(#REF!=1,1,0)</formula>
    </cfRule>
  </conditionalFormatting>
  <conditionalFormatting sqref="K433">
    <cfRule type="expression" dxfId="6" priority="6">
      <formula>IF(L433="",0,1)</formula>
    </cfRule>
  </conditionalFormatting>
  <conditionalFormatting sqref="L433">
    <cfRule type="expression" dxfId="5" priority="7">
      <formula>IF(J433="",0,IF(J433="",0,IF(L433="",1,0)))</formula>
    </cfRule>
  </conditionalFormatting>
  <conditionalFormatting sqref="N433">
    <cfRule type="cellIs" dxfId="4" priority="5" operator="lessThan">
      <formula>0</formula>
    </cfRule>
  </conditionalFormatting>
  <conditionalFormatting sqref="K446">
    <cfRule type="expression" dxfId="3" priority="3">
      <formula>IF(L446="",0,1)</formula>
    </cfRule>
  </conditionalFormatting>
  <conditionalFormatting sqref="C481">
    <cfRule type="expression" dxfId="2" priority="2">
      <formula>IF(#REF!=1,1,0)</formula>
    </cfRule>
  </conditionalFormatting>
  <conditionalFormatting sqref="J33:N33">
    <cfRule type="expression" dxfId="1" priority="4202">
      <formula>IF(#REF!=1,0,1)</formula>
    </cfRule>
  </conditionalFormatting>
  <conditionalFormatting sqref="M68:M542">
    <cfRule type="expression" dxfId="0" priority="4204">
      <formula>IF(J68="",0,IF(OR(#REF!="",#REF!=0,ISBLANK(M68)),1,0))</formula>
    </cfRule>
  </conditionalFormatting>
  <printOptions horizontalCentered="1"/>
  <pageMargins left="0.39370078740157483" right="0.39370078740157483" top="0.78740157480314965" bottom="0.39370078740157483" header="0.19685039370078741" footer="0.19685039370078741"/>
  <pageSetup paperSize="9" scale="60" fitToHeight="100" orientation="portrait" r:id="rId1"/>
  <headerFooter scaleWithDoc="0">
    <oddHeader>&amp;L&amp;G&amp;R&amp;"Century Gothic,Normal"&amp;8&amp;K01+038&amp;D
Les quantités du présent document sont fournies à titre indicatif, l'entreprise devra fournir ses propres quantités</oddHeader>
    <oddFooter>&amp;L&amp;"Century Gothic,Normal"&amp;8&amp;K01+036&amp;F&amp;R&amp;"Century Gothic,Normal"&amp;8&amp;K01+037page &amp;P/&amp;N</oddFooter>
  </headerFooter>
  <rowBreaks count="1" manualBreakCount="1">
    <brk id="3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6</vt:i4>
      </vt:variant>
    </vt:vector>
  </HeadingPairs>
  <TitlesOfParts>
    <vt:vector size="8" baseType="lpstr">
      <vt:lpstr>PG</vt:lpstr>
      <vt:lpstr>Devis</vt:lpstr>
      <vt:lpstr>Devis!_Toc17719890</vt:lpstr>
      <vt:lpstr>Devis!_Toc209089514</vt:lpstr>
      <vt:lpstr>Devis!_Toc209089515</vt:lpstr>
      <vt:lpstr>Devis!Impression_des_titres</vt:lpstr>
      <vt:lpstr>Devis!Zone_d_impression</vt:lpstr>
      <vt:lpstr>PG!Zone_d_impression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Clement</dc:creator>
  <cp:lastModifiedBy>Clement</cp:lastModifiedBy>
  <cp:lastPrinted>2025-10-30T13:46:42Z</cp:lastPrinted>
  <dcterms:created xsi:type="dcterms:W3CDTF">2015-06-03T14:33:13Z</dcterms:created>
  <dcterms:modified xsi:type="dcterms:W3CDTF">2025-10-30T13:46:47Z</dcterms:modified>
</cp:coreProperties>
</file>